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35" windowWidth="19980" windowHeight="8070"/>
  </bookViews>
  <sheets>
    <sheet name="التفاصيل" sheetId="1" r:id="rId1"/>
    <sheet name="الدفعات المستحقة" sheetId="2" r:id="rId2"/>
  </sheets>
  <definedNames>
    <definedName name="_xlnm._FilterDatabase" localSheetId="0" hidden="1">التفاصيل!$A$3:$Q$3</definedName>
    <definedName name="_xlnm._FilterDatabase" localSheetId="1" hidden="1">'الدفعات المستحقة'!$A$2:$E$2</definedName>
  </definedNames>
  <calcPr calcId="125725"/>
</workbook>
</file>

<file path=xl/calcChain.xml><?xml version="1.0" encoding="utf-8"?>
<calcChain xmlns="http://schemas.openxmlformats.org/spreadsheetml/2006/main">
  <c r="D1" i="2"/>
  <c r="E1"/>
  <c r="D26" i="1"/>
  <c r="F16"/>
  <c r="D13" i="2" s="1"/>
  <c r="F6" i="1"/>
  <c r="A13" i="2"/>
  <c r="B13"/>
  <c r="E13"/>
  <c r="A18"/>
  <c r="B18"/>
  <c r="D18"/>
  <c r="E18"/>
  <c r="A23"/>
  <c r="B23"/>
  <c r="D23"/>
  <c r="E23"/>
  <c r="A28"/>
  <c r="B28"/>
  <c r="D28"/>
  <c r="E28"/>
  <c r="A33"/>
  <c r="B33"/>
  <c r="D33"/>
  <c r="E33"/>
  <c r="A38"/>
  <c r="B38"/>
  <c r="D38"/>
  <c r="E38"/>
  <c r="A43"/>
  <c r="B43"/>
  <c r="D43"/>
  <c r="E43"/>
  <c r="A48"/>
  <c r="B48"/>
  <c r="D48"/>
  <c r="E48"/>
  <c r="A53"/>
  <c r="B53"/>
  <c r="D53"/>
  <c r="E53"/>
  <c r="A58"/>
  <c r="B58"/>
  <c r="D58"/>
  <c r="E58"/>
  <c r="A63"/>
  <c r="B63"/>
  <c r="D63"/>
  <c r="E63"/>
  <c r="A68"/>
  <c r="B68"/>
  <c r="D68"/>
  <c r="E68"/>
  <c r="A73"/>
  <c r="B73"/>
  <c r="D73"/>
  <c r="E73"/>
  <c r="A78"/>
  <c r="B78"/>
  <c r="D78"/>
  <c r="E78"/>
  <c r="A83"/>
  <c r="B83"/>
  <c r="D83"/>
  <c r="E83"/>
  <c r="A88"/>
  <c r="B88"/>
  <c r="D88"/>
  <c r="E88"/>
  <c r="A93"/>
  <c r="B93"/>
  <c r="D93"/>
  <c r="E93"/>
  <c r="A98"/>
  <c r="B98"/>
  <c r="D98"/>
  <c r="E98"/>
  <c r="A103"/>
  <c r="B103"/>
  <c r="D103"/>
  <c r="E103"/>
  <c r="A108"/>
  <c r="B108"/>
  <c r="D108"/>
  <c r="E108"/>
  <c r="A113"/>
  <c r="B113"/>
  <c r="D113"/>
  <c r="E113"/>
  <c r="A118"/>
  <c r="B118"/>
  <c r="D118"/>
  <c r="E118"/>
  <c r="A123"/>
  <c r="B123"/>
  <c r="D123"/>
  <c r="E123"/>
  <c r="A128"/>
  <c r="B128"/>
  <c r="D128"/>
  <c r="E128"/>
  <c r="A133"/>
  <c r="B133"/>
  <c r="D133"/>
  <c r="E133"/>
  <c r="A138"/>
  <c r="B138"/>
  <c r="D138"/>
  <c r="E138"/>
  <c r="A143"/>
  <c r="B143"/>
  <c r="D143"/>
  <c r="E143"/>
  <c r="B8"/>
  <c r="A8"/>
  <c r="D8"/>
  <c r="E8"/>
  <c r="E3"/>
  <c r="B3"/>
  <c r="A3"/>
  <c r="F136" i="1"/>
  <c r="G136"/>
  <c r="H136"/>
  <c r="Q146" l="1"/>
  <c r="P146"/>
  <c r="O146"/>
  <c r="N146"/>
  <c r="M146"/>
  <c r="L146"/>
  <c r="K146"/>
  <c r="J146"/>
  <c r="I146"/>
  <c r="H146"/>
  <c r="G146"/>
  <c r="F146"/>
  <c r="D146"/>
  <c r="D147" s="1"/>
  <c r="Q141"/>
  <c r="P141"/>
  <c r="O141"/>
  <c r="N141"/>
  <c r="M141"/>
  <c r="L141"/>
  <c r="K141"/>
  <c r="J141"/>
  <c r="I141"/>
  <c r="H141"/>
  <c r="G141"/>
  <c r="F141"/>
  <c r="D141"/>
  <c r="D142" s="1"/>
  <c r="Q136"/>
  <c r="P136"/>
  <c r="O136"/>
  <c r="N136"/>
  <c r="M136"/>
  <c r="L136"/>
  <c r="K136"/>
  <c r="J136"/>
  <c r="I136"/>
  <c r="D136"/>
  <c r="D137" s="1"/>
  <c r="Q131"/>
  <c r="P131"/>
  <c r="O131"/>
  <c r="N131"/>
  <c r="M131"/>
  <c r="L131"/>
  <c r="K131"/>
  <c r="J131"/>
  <c r="I131"/>
  <c r="H131"/>
  <c r="G131"/>
  <c r="F131"/>
  <c r="D131"/>
  <c r="D132" s="1"/>
  <c r="Q126"/>
  <c r="P126"/>
  <c r="O126"/>
  <c r="N126"/>
  <c r="M126"/>
  <c r="L126"/>
  <c r="K126"/>
  <c r="J126"/>
  <c r="I126"/>
  <c r="H126"/>
  <c r="G126"/>
  <c r="F126"/>
  <c r="D126"/>
  <c r="D127" s="1"/>
  <c r="Q121"/>
  <c r="P121"/>
  <c r="O121"/>
  <c r="N121"/>
  <c r="M121"/>
  <c r="L121"/>
  <c r="K121"/>
  <c r="J121"/>
  <c r="I121"/>
  <c r="H121"/>
  <c r="G121"/>
  <c r="F121"/>
  <c r="D121"/>
  <c r="D122" s="1"/>
  <c r="Q116"/>
  <c r="P116"/>
  <c r="O116"/>
  <c r="N116"/>
  <c r="M116"/>
  <c r="L116"/>
  <c r="K116"/>
  <c r="J116"/>
  <c r="I116"/>
  <c r="H116"/>
  <c r="G116"/>
  <c r="F116"/>
  <c r="D116"/>
  <c r="D117" s="1"/>
  <c r="Q111"/>
  <c r="P111"/>
  <c r="O111"/>
  <c r="N111"/>
  <c r="M111"/>
  <c r="L111"/>
  <c r="K111"/>
  <c r="J111"/>
  <c r="I111"/>
  <c r="H111"/>
  <c r="G111"/>
  <c r="F111"/>
  <c r="D111"/>
  <c r="D112" s="1"/>
  <c r="Q106"/>
  <c r="P106"/>
  <c r="O106"/>
  <c r="N106"/>
  <c r="M106"/>
  <c r="L106"/>
  <c r="K106"/>
  <c r="J106"/>
  <c r="I106"/>
  <c r="H106"/>
  <c r="G106"/>
  <c r="F106"/>
  <c r="D106"/>
  <c r="D107" s="1"/>
  <c r="Q101"/>
  <c r="P101"/>
  <c r="O101"/>
  <c r="N101"/>
  <c r="M101"/>
  <c r="L101"/>
  <c r="K101"/>
  <c r="J101"/>
  <c r="I101"/>
  <c r="H101"/>
  <c r="G101"/>
  <c r="F101"/>
  <c r="D101"/>
  <c r="D102" s="1"/>
  <c r="Q96"/>
  <c r="P96"/>
  <c r="O96"/>
  <c r="N96"/>
  <c r="M96"/>
  <c r="L96"/>
  <c r="K96"/>
  <c r="J96"/>
  <c r="I96"/>
  <c r="H96"/>
  <c r="G96"/>
  <c r="F96"/>
  <c r="D96"/>
  <c r="D97" s="1"/>
  <c r="Q91"/>
  <c r="P91"/>
  <c r="O91"/>
  <c r="N91"/>
  <c r="M91"/>
  <c r="L91"/>
  <c r="K91"/>
  <c r="J91"/>
  <c r="I91"/>
  <c r="H91"/>
  <c r="G91"/>
  <c r="F91"/>
  <c r="D91"/>
  <c r="D92" s="1"/>
  <c r="Q86"/>
  <c r="P86"/>
  <c r="O86"/>
  <c r="N86"/>
  <c r="M86"/>
  <c r="L86"/>
  <c r="K86"/>
  <c r="J86"/>
  <c r="I86"/>
  <c r="H86"/>
  <c r="G86"/>
  <c r="F86"/>
  <c r="D86"/>
  <c r="D87" s="1"/>
  <c r="Q81"/>
  <c r="P81"/>
  <c r="O81"/>
  <c r="N81"/>
  <c r="M81"/>
  <c r="L81"/>
  <c r="K81"/>
  <c r="J81"/>
  <c r="I81"/>
  <c r="H81"/>
  <c r="G81"/>
  <c r="F81"/>
  <c r="D81"/>
  <c r="D82" s="1"/>
  <c r="Q76"/>
  <c r="P76"/>
  <c r="O76"/>
  <c r="N76"/>
  <c r="M76"/>
  <c r="L76"/>
  <c r="K76"/>
  <c r="J76"/>
  <c r="I76"/>
  <c r="H76"/>
  <c r="G76"/>
  <c r="F76"/>
  <c r="D76"/>
  <c r="D77" s="1"/>
  <c r="Q71"/>
  <c r="P71"/>
  <c r="O71"/>
  <c r="N71"/>
  <c r="M71"/>
  <c r="L71"/>
  <c r="K71"/>
  <c r="J71"/>
  <c r="I71"/>
  <c r="H71"/>
  <c r="G71"/>
  <c r="F71"/>
  <c r="D71"/>
  <c r="D72" s="1"/>
  <c r="Q66"/>
  <c r="P66"/>
  <c r="O66"/>
  <c r="N66"/>
  <c r="M66"/>
  <c r="L66"/>
  <c r="K66"/>
  <c r="J66"/>
  <c r="I66"/>
  <c r="H66"/>
  <c r="G66"/>
  <c r="F66"/>
  <c r="D66"/>
  <c r="D67" s="1"/>
  <c r="Q61"/>
  <c r="P61"/>
  <c r="O61"/>
  <c r="N61"/>
  <c r="M61"/>
  <c r="L61"/>
  <c r="K61"/>
  <c r="J61"/>
  <c r="I61"/>
  <c r="H61"/>
  <c r="G61"/>
  <c r="F61"/>
  <c r="D61"/>
  <c r="D62" s="1"/>
  <c r="Q56"/>
  <c r="P56"/>
  <c r="O56"/>
  <c r="N56"/>
  <c r="M56"/>
  <c r="L56"/>
  <c r="K56"/>
  <c r="J56"/>
  <c r="I56"/>
  <c r="H56"/>
  <c r="G56"/>
  <c r="F56"/>
  <c r="D56"/>
  <c r="D57" s="1"/>
  <c r="Q51"/>
  <c r="P51"/>
  <c r="O51"/>
  <c r="N51"/>
  <c r="M51"/>
  <c r="L51"/>
  <c r="K51"/>
  <c r="J51"/>
  <c r="I51"/>
  <c r="H51"/>
  <c r="G51"/>
  <c r="F51"/>
  <c r="D51"/>
  <c r="D52" s="1"/>
  <c r="Q46"/>
  <c r="P46"/>
  <c r="O46"/>
  <c r="N46"/>
  <c r="M46"/>
  <c r="L46"/>
  <c r="K46"/>
  <c r="J46"/>
  <c r="I46"/>
  <c r="H46"/>
  <c r="G46"/>
  <c r="F46"/>
  <c r="D46"/>
  <c r="D47" s="1"/>
  <c r="Q41"/>
  <c r="P41"/>
  <c r="O41"/>
  <c r="N41"/>
  <c r="M41"/>
  <c r="L41"/>
  <c r="K41"/>
  <c r="J41"/>
  <c r="I41"/>
  <c r="H41"/>
  <c r="G41"/>
  <c r="F41"/>
  <c r="D41"/>
  <c r="D42" s="1"/>
  <c r="Q36"/>
  <c r="P36"/>
  <c r="O36"/>
  <c r="N36"/>
  <c r="M36"/>
  <c r="L36"/>
  <c r="K36"/>
  <c r="J36"/>
  <c r="I36"/>
  <c r="H36"/>
  <c r="G36"/>
  <c r="F36"/>
  <c r="D36"/>
  <c r="D37" s="1"/>
  <c r="Q31"/>
  <c r="P31"/>
  <c r="O31"/>
  <c r="N31"/>
  <c r="M31"/>
  <c r="L31"/>
  <c r="K31"/>
  <c r="J31"/>
  <c r="I31"/>
  <c r="H31"/>
  <c r="G31"/>
  <c r="F31"/>
  <c r="D31"/>
  <c r="D32" s="1"/>
  <c r="Q26"/>
  <c r="P26"/>
  <c r="O26"/>
  <c r="N26"/>
  <c r="M26"/>
  <c r="L26"/>
  <c r="K26"/>
  <c r="J26"/>
  <c r="I26"/>
  <c r="H26"/>
  <c r="G26"/>
  <c r="F26"/>
  <c r="D27"/>
  <c r="Q21"/>
  <c r="P21"/>
  <c r="O21"/>
  <c r="N21"/>
  <c r="M21"/>
  <c r="L21"/>
  <c r="K21"/>
  <c r="J21"/>
  <c r="I21"/>
  <c r="H21"/>
  <c r="G21"/>
  <c r="F21"/>
  <c r="D21"/>
  <c r="D22" s="1"/>
  <c r="Q16"/>
  <c r="P16"/>
  <c r="O16"/>
  <c r="N16"/>
  <c r="M16"/>
  <c r="L16"/>
  <c r="K16"/>
  <c r="J16"/>
  <c r="I16"/>
  <c r="H16"/>
  <c r="G16"/>
  <c r="D16"/>
  <c r="Q11"/>
  <c r="P11"/>
  <c r="O11"/>
  <c r="N11"/>
  <c r="M11"/>
  <c r="L11"/>
  <c r="K11"/>
  <c r="J11"/>
  <c r="I11"/>
  <c r="H11"/>
  <c r="G11"/>
  <c r="F11"/>
  <c r="D11"/>
  <c r="D12" s="1"/>
  <c r="Q6"/>
  <c r="P6"/>
  <c r="O6"/>
  <c r="N6"/>
  <c r="M6"/>
  <c r="L6"/>
  <c r="K6"/>
  <c r="J6"/>
  <c r="I6"/>
  <c r="H6"/>
  <c r="G6"/>
  <c r="D6"/>
  <c r="D7" s="1"/>
  <c r="D17" l="1"/>
  <c r="D3" i="2"/>
  <c r="Q1" i="1"/>
  <c r="J147" l="1"/>
  <c r="L142"/>
  <c r="N137"/>
  <c r="F137"/>
  <c r="P132"/>
  <c r="H132"/>
  <c r="J127"/>
  <c r="L122"/>
  <c r="N117"/>
  <c r="F117"/>
  <c r="P112"/>
  <c r="H112"/>
  <c r="J107"/>
  <c r="L102"/>
  <c r="N97"/>
  <c r="F97"/>
  <c r="P92"/>
  <c r="H92"/>
  <c r="J87"/>
  <c r="L82"/>
  <c r="N77"/>
  <c r="F77"/>
  <c r="P72"/>
  <c r="H72"/>
  <c r="J67"/>
  <c r="L62"/>
  <c r="N57"/>
  <c r="F57"/>
  <c r="P52"/>
  <c r="H52"/>
  <c r="J47"/>
  <c r="L42"/>
  <c r="N37"/>
  <c r="F37"/>
  <c r="P32"/>
  <c r="H32"/>
  <c r="J27"/>
  <c r="L22"/>
  <c r="N17"/>
  <c r="F17"/>
  <c r="P12"/>
  <c r="H12"/>
  <c r="K147"/>
  <c r="M142"/>
  <c r="O137"/>
  <c r="G137"/>
  <c r="Q132"/>
  <c r="I132"/>
  <c r="K127"/>
  <c r="M122"/>
  <c r="O117"/>
  <c r="G117"/>
  <c r="Q112"/>
  <c r="I112"/>
  <c r="K107"/>
  <c r="M102"/>
  <c r="O97"/>
  <c r="G97"/>
  <c r="Q92"/>
  <c r="I92"/>
  <c r="K87"/>
  <c r="M82"/>
  <c r="O77"/>
  <c r="G77"/>
  <c r="Q72"/>
  <c r="I72"/>
  <c r="K67"/>
  <c r="M62"/>
  <c r="O57"/>
  <c r="G57"/>
  <c r="Q52"/>
  <c r="I52"/>
  <c r="K47"/>
  <c r="M42"/>
  <c r="O37"/>
  <c r="G37"/>
  <c r="Q32"/>
  <c r="I32"/>
  <c r="K27"/>
  <c r="M22"/>
  <c r="O17"/>
  <c r="G17"/>
  <c r="Q12"/>
  <c r="I12"/>
  <c r="L147"/>
  <c r="F142"/>
  <c r="P137"/>
  <c r="H137"/>
  <c r="J132"/>
  <c r="L127"/>
  <c r="N122"/>
  <c r="F122"/>
  <c r="P117"/>
  <c r="H117"/>
  <c r="J112"/>
  <c r="N102"/>
  <c r="F102"/>
  <c r="P97"/>
  <c r="J92"/>
  <c r="J72"/>
  <c r="L67"/>
  <c r="N62"/>
  <c r="L47"/>
  <c r="H37"/>
  <c r="J32"/>
  <c r="P17"/>
  <c r="M127"/>
  <c r="O122"/>
  <c r="G122"/>
  <c r="Q117"/>
  <c r="I117"/>
  <c r="K112"/>
  <c r="M107"/>
  <c r="G102"/>
  <c r="Q97"/>
  <c r="O82"/>
  <c r="Q77"/>
  <c r="M67"/>
  <c r="O62"/>
  <c r="G62"/>
  <c r="Q57"/>
  <c r="K52"/>
  <c r="M47"/>
  <c r="G42"/>
  <c r="I37"/>
  <c r="M27"/>
  <c r="O22"/>
  <c r="N147"/>
  <c r="P142"/>
  <c r="H142"/>
  <c r="J137"/>
  <c r="L132"/>
  <c r="F127"/>
  <c r="P122"/>
  <c r="J117"/>
  <c r="N107"/>
  <c r="H102"/>
  <c r="L92"/>
  <c r="N87"/>
  <c r="P82"/>
  <c r="F67"/>
  <c r="P62"/>
  <c r="J57"/>
  <c r="L52"/>
  <c r="N47"/>
  <c r="H42"/>
  <c r="F27"/>
  <c r="H22"/>
  <c r="J17"/>
  <c r="O147"/>
  <c r="G147"/>
  <c r="Q142"/>
  <c r="I142"/>
  <c r="K137"/>
  <c r="M132"/>
  <c r="O127"/>
  <c r="G127"/>
  <c r="Q122"/>
  <c r="I122"/>
  <c r="K117"/>
  <c r="M112"/>
  <c r="O107"/>
  <c r="G107"/>
  <c r="Q102"/>
  <c r="I102"/>
  <c r="K97"/>
  <c r="M92"/>
  <c r="O87"/>
  <c r="G87"/>
  <c r="Q82"/>
  <c r="I82"/>
  <c r="K77"/>
  <c r="M72"/>
  <c r="O67"/>
  <c r="G67"/>
  <c r="Q62"/>
  <c r="I62"/>
  <c r="K57"/>
  <c r="M52"/>
  <c r="O47"/>
  <c r="G47"/>
  <c r="Q42"/>
  <c r="I42"/>
  <c r="K37"/>
  <c r="M32"/>
  <c r="O27"/>
  <c r="G27"/>
  <c r="Q22"/>
  <c r="I22"/>
  <c r="K17"/>
  <c r="M12"/>
  <c r="P147"/>
  <c r="H147"/>
  <c r="J142"/>
  <c r="L137"/>
  <c r="N132"/>
  <c r="F132"/>
  <c r="P127"/>
  <c r="H127"/>
  <c r="J122"/>
  <c r="L117"/>
  <c r="N112"/>
  <c r="F112"/>
  <c r="P107"/>
  <c r="H107"/>
  <c r="J102"/>
  <c r="L97"/>
  <c r="N92"/>
  <c r="F92"/>
  <c r="P87"/>
  <c r="H87"/>
  <c r="J82"/>
  <c r="L77"/>
  <c r="N72"/>
  <c r="F72"/>
  <c r="P67"/>
  <c r="H67"/>
  <c r="J62"/>
  <c r="L57"/>
  <c r="N52"/>
  <c r="F52"/>
  <c r="P47"/>
  <c r="H47"/>
  <c r="J42"/>
  <c r="L37"/>
  <c r="N32"/>
  <c r="F32"/>
  <c r="P27"/>
  <c r="H27"/>
  <c r="J22"/>
  <c r="L17"/>
  <c r="N12"/>
  <c r="F12"/>
  <c r="I27"/>
  <c r="K22"/>
  <c r="G12"/>
  <c r="L87"/>
  <c r="F82"/>
  <c r="H77"/>
  <c r="F62"/>
  <c r="P57"/>
  <c r="J52"/>
  <c r="F42"/>
  <c r="N22"/>
  <c r="J12"/>
  <c r="M147"/>
  <c r="O142"/>
  <c r="G142"/>
  <c r="Q137"/>
  <c r="I137"/>
  <c r="K132"/>
  <c r="I97"/>
  <c r="M87"/>
  <c r="G82"/>
  <c r="I77"/>
  <c r="I57"/>
  <c r="O42"/>
  <c r="Q37"/>
  <c r="K32"/>
  <c r="Q147"/>
  <c r="I147"/>
  <c r="K142"/>
  <c r="M137"/>
  <c r="O132"/>
  <c r="G132"/>
  <c r="Q127"/>
  <c r="I127"/>
  <c r="K122"/>
  <c r="M117"/>
  <c r="O112"/>
  <c r="G112"/>
  <c r="Q107"/>
  <c r="I107"/>
  <c r="K102"/>
  <c r="M97"/>
  <c r="O92"/>
  <c r="G92"/>
  <c r="Q87"/>
  <c r="I87"/>
  <c r="K82"/>
  <c r="M77"/>
  <c r="O72"/>
  <c r="G72"/>
  <c r="Q67"/>
  <c r="I67"/>
  <c r="K62"/>
  <c r="M57"/>
  <c r="O52"/>
  <c r="G52"/>
  <c r="Q47"/>
  <c r="I47"/>
  <c r="K42"/>
  <c r="M37"/>
  <c r="O32"/>
  <c r="G32"/>
  <c r="Q27"/>
  <c r="M17"/>
  <c r="O12"/>
  <c r="N142"/>
  <c r="L107"/>
  <c r="H97"/>
  <c r="N82"/>
  <c r="P77"/>
  <c r="H57"/>
  <c r="N42"/>
  <c r="P37"/>
  <c r="L27"/>
  <c r="F22"/>
  <c r="H17"/>
  <c r="O102"/>
  <c r="K92"/>
  <c r="K72"/>
  <c r="G22"/>
  <c r="Q17"/>
  <c r="I17"/>
  <c r="K12"/>
  <c r="F147"/>
  <c r="N127"/>
  <c r="H122"/>
  <c r="L112"/>
  <c r="F107"/>
  <c r="P102"/>
  <c r="J97"/>
  <c r="F87"/>
  <c r="H82"/>
  <c r="J77"/>
  <c r="L72"/>
  <c r="N67"/>
  <c r="H62"/>
  <c r="F47"/>
  <c r="P42"/>
  <c r="J37"/>
  <c r="L32"/>
  <c r="N27"/>
  <c r="P22"/>
  <c r="L12"/>
  <c r="Q7"/>
  <c r="I7"/>
  <c r="J7"/>
  <c r="K7"/>
  <c r="L7"/>
  <c r="M7"/>
  <c r="N7"/>
  <c r="F7"/>
  <c r="O7"/>
  <c r="G7"/>
  <c r="P7"/>
  <c r="H7"/>
  <c r="C103" i="2" l="1"/>
  <c r="C88"/>
  <c r="C98"/>
  <c r="C43"/>
  <c r="C33"/>
  <c r="C113"/>
  <c r="C38"/>
  <c r="C28"/>
  <c r="C108"/>
  <c r="C23"/>
  <c r="C83"/>
  <c r="C53"/>
  <c r="C128"/>
  <c r="C63"/>
  <c r="C78"/>
  <c r="C138"/>
  <c r="C73"/>
  <c r="C118"/>
  <c r="C143"/>
  <c r="C48"/>
  <c r="C68"/>
  <c r="C18"/>
  <c r="C133"/>
  <c r="C123"/>
  <c r="C58"/>
  <c r="C13"/>
  <c r="C93"/>
  <c r="C8"/>
  <c r="C3"/>
  <c r="C1" l="1"/>
</calcChain>
</file>

<file path=xl/sharedStrings.xml><?xml version="1.0" encoding="utf-8"?>
<sst xmlns="http://schemas.openxmlformats.org/spreadsheetml/2006/main" count="261" uniqueCount="35">
  <si>
    <t>جدولة الدفعات</t>
  </si>
  <si>
    <t xml:space="preserve">الدفعات </t>
  </si>
  <si>
    <t>الدفعة 01</t>
  </si>
  <si>
    <t>الدفعة 02</t>
  </si>
  <si>
    <t>الدفعة 03</t>
  </si>
  <si>
    <t>الدفعة 04</t>
  </si>
  <si>
    <t>الدفعة 05</t>
  </si>
  <si>
    <t>الدفعة 06</t>
  </si>
  <si>
    <t>الدفعة 07</t>
  </si>
  <si>
    <t>الدفعة 08</t>
  </si>
  <si>
    <t>الدفعة 09</t>
  </si>
  <si>
    <t>الدفعة 10</t>
  </si>
  <si>
    <t>الدفعة 11</t>
  </si>
  <si>
    <t>الدفعة 12</t>
  </si>
  <si>
    <t>قيمة الدفعة</t>
  </si>
  <si>
    <t>تاريخ الدفعة</t>
  </si>
  <si>
    <t>حالة الدفعة</t>
  </si>
  <si>
    <t>تاريخ اليوم</t>
  </si>
  <si>
    <t>المبلغ</t>
  </si>
  <si>
    <t>المتبقي</t>
  </si>
  <si>
    <t>التحقق</t>
  </si>
  <si>
    <t>المبلغ المطلوب</t>
  </si>
  <si>
    <t>دفعة مقدمة</t>
  </si>
  <si>
    <t>التفاصيل</t>
  </si>
  <si>
    <t>الصنف</t>
  </si>
  <si>
    <t>المورد</t>
  </si>
  <si>
    <t>سيارة مان</t>
  </si>
  <si>
    <t>سيارة</t>
  </si>
  <si>
    <t>عبدالله</t>
  </si>
  <si>
    <t>المبالغ المستحقة حتى تاريخ اليوم</t>
  </si>
  <si>
    <t>المبالغ المتبفية حتى السداد</t>
  </si>
  <si>
    <t>القيمة كاملة</t>
  </si>
  <si>
    <t>مرسيدس 2000</t>
  </si>
  <si>
    <t>خالد</t>
  </si>
  <si>
    <t>احمد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</si>
</sst>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FF"/>
      <name val="Arial"/>
      <family val="2"/>
    </font>
    <font>
      <b/>
      <sz val="11"/>
      <color rgb="FF0000FF"/>
      <name val="Arial"/>
      <family val="2"/>
    </font>
    <font>
      <u/>
      <sz val="10"/>
      <color theme="1"/>
      <name val="Arial"/>
      <family val="2"/>
    </font>
    <font>
      <b/>
      <sz val="24"/>
      <color theme="1"/>
      <name val="Arial"/>
      <family val="2"/>
    </font>
    <font>
      <b/>
      <sz val="10"/>
      <color theme="0"/>
      <name val="Arial"/>
      <family val="2"/>
    </font>
    <font>
      <sz val="14"/>
      <color theme="1"/>
      <name val="Arial"/>
      <family val="2"/>
    </font>
    <font>
      <b/>
      <sz val="16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 style="medium">
        <color rgb="FFFFFF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14" fontId="0" fillId="0" borderId="0" xfId="0" applyNumberForma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4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/>
    <xf numFmtId="0" fontId="0" fillId="0" borderId="15" xfId="0" applyBorder="1" applyAlignment="1">
      <alignment horizontal="center" vertical="center"/>
    </xf>
    <xf numFmtId="0" fontId="3" fillId="0" borderId="12" xfId="0" applyFont="1" applyBorder="1"/>
    <xf numFmtId="4" fontId="5" fillId="0" borderId="15" xfId="0" applyNumberFormat="1" applyFont="1" applyBorder="1" applyAlignment="1">
      <alignment horizontal="center" vertical="center"/>
    </xf>
    <xf numFmtId="0" fontId="0" fillId="0" borderId="12" xfId="0" applyFont="1" applyBorder="1"/>
    <xf numFmtId="0" fontId="0" fillId="2" borderId="7" xfId="0" applyFill="1" applyBorder="1" applyAlignment="1">
      <alignment horizontal="center" vertical="center"/>
    </xf>
    <xf numFmtId="0" fontId="0" fillId="2" borderId="12" xfId="0" applyFill="1" applyBorder="1"/>
    <xf numFmtId="0" fontId="0" fillId="2" borderId="13" xfId="0" applyFill="1" applyBorder="1"/>
    <xf numFmtId="0" fontId="0" fillId="2" borderId="18" xfId="0" applyFill="1" applyBorder="1" applyAlignment="1">
      <alignment horizontal="center" vertical="center"/>
    </xf>
    <xf numFmtId="0" fontId="0" fillId="2" borderId="18" xfId="0" applyFont="1" applyFill="1" applyBorder="1"/>
    <xf numFmtId="0" fontId="0" fillId="0" borderId="12" xfId="0" applyBorder="1"/>
    <xf numFmtId="0" fontId="0" fillId="0" borderId="13" xfId="0" applyBorder="1"/>
    <xf numFmtId="0" fontId="0" fillId="2" borderId="15" xfId="0" applyFill="1" applyBorder="1" applyAlignment="1">
      <alignment horizontal="center" vertical="center"/>
    </xf>
    <xf numFmtId="4" fontId="0" fillId="0" borderId="15" xfId="0" applyNumberFormat="1" applyBorder="1" applyAlignment="1" applyProtection="1">
      <alignment horizontal="center" vertical="center"/>
      <protection locked="0"/>
    </xf>
    <xf numFmtId="14" fontId="3" fillId="0" borderId="5" xfId="0" applyNumberFormat="1" applyFont="1" applyBorder="1" applyProtection="1">
      <protection locked="0"/>
    </xf>
    <xf numFmtId="14" fontId="3" fillId="0" borderId="6" xfId="0" applyNumberFormat="1" applyFont="1" applyBorder="1" applyProtection="1">
      <protection locked="0"/>
    </xf>
    <xf numFmtId="4" fontId="3" fillId="0" borderId="12" xfId="0" applyNumberFormat="1" applyFont="1" applyBorder="1" applyProtection="1">
      <protection locked="0"/>
    </xf>
    <xf numFmtId="4" fontId="3" fillId="0" borderId="13" xfId="0" applyNumberFormat="1" applyFont="1" applyBorder="1" applyProtection="1">
      <protection locked="0"/>
    </xf>
    <xf numFmtId="164" fontId="2" fillId="0" borderId="12" xfId="1" applyFont="1" applyBorder="1" applyProtection="1">
      <protection locked="0"/>
    </xf>
    <xf numFmtId="164" fontId="2" fillId="0" borderId="15" xfId="1" applyFont="1" applyBorder="1" applyProtection="1">
      <protection locked="0"/>
    </xf>
    <xf numFmtId="164" fontId="2" fillId="0" borderId="17" xfId="1" applyFont="1" applyBorder="1" applyProtection="1">
      <protection locked="0"/>
    </xf>
    <xf numFmtId="0" fontId="2" fillId="0" borderId="20" xfId="0" applyFont="1" applyBorder="1"/>
    <xf numFmtId="0" fontId="0" fillId="2" borderId="0" xfId="0" applyFill="1"/>
    <xf numFmtId="14" fontId="0" fillId="2" borderId="0" xfId="0" applyNumberFormat="1" applyFill="1"/>
    <xf numFmtId="0" fontId="0" fillId="2" borderId="15" xfId="0" applyFill="1" applyBorder="1" applyAlignment="1" applyProtection="1">
      <alignment horizontal="center" vertical="center"/>
      <protection locked="0"/>
    </xf>
    <xf numFmtId="4" fontId="5" fillId="0" borderId="15" xfId="0" applyNumberFormat="1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  <protection locked="0"/>
    </xf>
    <xf numFmtId="4" fontId="5" fillId="2" borderId="19" xfId="0" applyNumberFormat="1" applyFont="1" applyFill="1" applyBorder="1" applyAlignment="1" applyProtection="1">
      <alignment horizontal="center" vertical="center"/>
      <protection locked="0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74"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1202"/>
  <sheetViews>
    <sheetView rightToLeft="1" tabSelected="1" zoomScale="90" zoomScaleNormal="90" workbookViewId="0">
      <selection activeCell="B8" sqref="B8"/>
    </sheetView>
  </sheetViews>
  <sheetFormatPr defaultRowHeight="12.75"/>
  <cols>
    <col min="1" max="1" width="24.140625" customWidth="1"/>
    <col min="2" max="2" width="20.5703125" customWidth="1"/>
    <col min="3" max="3" width="10.42578125" bestFit="1" customWidth="1"/>
    <col min="4" max="4" width="12.5703125" customWidth="1"/>
    <col min="5" max="5" width="10.42578125" bestFit="1" customWidth="1"/>
    <col min="6" max="12" width="11" bestFit="1" customWidth="1"/>
    <col min="13" max="13" width="10.7109375" bestFit="1" customWidth="1"/>
    <col min="14" max="16" width="11" bestFit="1" customWidth="1"/>
    <col min="17" max="17" width="11.28515625" bestFit="1" customWidth="1"/>
  </cols>
  <sheetData>
    <row r="1" spans="1:17" ht="15.75" thickBot="1">
      <c r="A1" s="41" t="s">
        <v>0</v>
      </c>
      <c r="B1" s="41"/>
      <c r="C1" s="41"/>
      <c r="P1" s="6" t="s">
        <v>17</v>
      </c>
      <c r="Q1" s="5">
        <f ca="1">TODAY()</f>
        <v>41019</v>
      </c>
    </row>
    <row r="2" spans="1:17" ht="13.5" thickBot="1">
      <c r="A2" s="42"/>
      <c r="B2" s="42"/>
      <c r="C2" s="42"/>
    </row>
    <row r="3" spans="1:17" ht="13.5" thickBot="1">
      <c r="A3" s="2" t="s">
        <v>24</v>
      </c>
      <c r="B3" s="28" t="s">
        <v>25</v>
      </c>
      <c r="C3" s="45" t="s">
        <v>23</v>
      </c>
      <c r="D3" s="46"/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4" t="s">
        <v>13</v>
      </c>
    </row>
    <row r="4" spans="1:17">
      <c r="A4" s="43" t="s">
        <v>26</v>
      </c>
      <c r="B4" s="39" t="s">
        <v>34</v>
      </c>
      <c r="C4" s="8" t="s">
        <v>18</v>
      </c>
      <c r="D4" s="20">
        <v>150000</v>
      </c>
      <c r="E4" s="9" t="s">
        <v>15</v>
      </c>
      <c r="F4" s="21">
        <v>40909</v>
      </c>
      <c r="G4" s="21">
        <v>40940</v>
      </c>
      <c r="H4" s="21">
        <v>40969</v>
      </c>
      <c r="I4" s="21">
        <v>41000</v>
      </c>
      <c r="J4" s="21">
        <v>41030</v>
      </c>
      <c r="K4" s="21">
        <v>41061</v>
      </c>
      <c r="L4" s="21">
        <v>41091</v>
      </c>
      <c r="M4" s="21">
        <v>41122</v>
      </c>
      <c r="N4" s="21">
        <v>41153</v>
      </c>
      <c r="O4" s="21">
        <v>41183</v>
      </c>
      <c r="P4" s="21">
        <v>41214</v>
      </c>
      <c r="Q4" s="21">
        <v>41244</v>
      </c>
    </row>
    <row r="5" spans="1:17">
      <c r="A5" s="44"/>
      <c r="B5" s="40"/>
      <c r="C5" s="8" t="s">
        <v>22</v>
      </c>
      <c r="D5" s="20">
        <v>30000</v>
      </c>
      <c r="E5" s="9" t="s">
        <v>21</v>
      </c>
      <c r="F5" s="23">
        <v>10000</v>
      </c>
      <c r="G5" s="23">
        <v>10000</v>
      </c>
      <c r="H5" s="23">
        <v>10000</v>
      </c>
      <c r="I5" s="23">
        <v>10000</v>
      </c>
      <c r="J5" s="23">
        <v>10000</v>
      </c>
      <c r="K5" s="23">
        <v>10000</v>
      </c>
      <c r="L5" s="23">
        <v>10000</v>
      </c>
      <c r="M5" s="23">
        <v>10000</v>
      </c>
      <c r="N5" s="23">
        <v>10000</v>
      </c>
      <c r="O5" s="23">
        <v>10000</v>
      </c>
      <c r="P5" s="23">
        <v>10000</v>
      </c>
      <c r="Q5" s="23">
        <v>10000</v>
      </c>
    </row>
    <row r="6" spans="1:17">
      <c r="A6" s="44"/>
      <c r="B6" s="40"/>
      <c r="C6" s="8" t="s">
        <v>19</v>
      </c>
      <c r="D6" s="10">
        <f>D4-D5</f>
        <v>120000</v>
      </c>
      <c r="E6" s="7" t="s">
        <v>14</v>
      </c>
      <c r="F6" s="25">
        <f t="shared" ref="F6:P6" si="0">F5</f>
        <v>10000</v>
      </c>
      <c r="G6" s="25">
        <f t="shared" si="0"/>
        <v>10000</v>
      </c>
      <c r="H6" s="25">
        <f t="shared" si="0"/>
        <v>10000</v>
      </c>
      <c r="I6" s="25">
        <f t="shared" si="0"/>
        <v>10000</v>
      </c>
      <c r="J6" s="25">
        <f t="shared" si="0"/>
        <v>10000</v>
      </c>
      <c r="K6" s="25">
        <f t="shared" si="0"/>
        <v>10000</v>
      </c>
      <c r="L6" s="25">
        <f t="shared" si="0"/>
        <v>10000</v>
      </c>
      <c r="M6" s="25">
        <f t="shared" si="0"/>
        <v>10000</v>
      </c>
      <c r="N6" s="25">
        <f t="shared" si="0"/>
        <v>10000</v>
      </c>
      <c r="O6" s="25">
        <f t="shared" si="0"/>
        <v>10000</v>
      </c>
      <c r="P6" s="26">
        <f t="shared" si="0"/>
        <v>10000</v>
      </c>
      <c r="Q6" s="27">
        <f>Q5</f>
        <v>10000</v>
      </c>
    </row>
    <row r="7" spans="1:17" ht="13.5" thickBot="1">
      <c r="A7" s="44"/>
      <c r="B7" s="40"/>
      <c r="C7" s="8" t="s">
        <v>20</v>
      </c>
      <c r="D7" s="33" t="str">
        <f>IF(D6=0,"",IF(D6=SUM(F5:Q5),"صحيح","خطأ"))</f>
        <v>صحيح</v>
      </c>
      <c r="E7" s="11" t="s">
        <v>16</v>
      </c>
      <c r="F7" s="17" t="str">
        <f t="shared" ref="F7:Q7" ca="1" si="1">IF($Q$1&lt;F4,"",IF(F6&gt;0,"مستحقة","تمت"))</f>
        <v>مستحقة</v>
      </c>
      <c r="G7" s="17" t="str">
        <f t="shared" ca="1" si="1"/>
        <v>مستحقة</v>
      </c>
      <c r="H7" s="17" t="str">
        <f t="shared" ca="1" si="1"/>
        <v>مستحقة</v>
      </c>
      <c r="I7" s="17" t="str">
        <f t="shared" ca="1" si="1"/>
        <v>مستحقة</v>
      </c>
      <c r="J7" s="17" t="str">
        <f t="shared" ca="1" si="1"/>
        <v/>
      </c>
      <c r="K7" s="17" t="str">
        <f t="shared" ca="1" si="1"/>
        <v/>
      </c>
      <c r="L7" s="17" t="str">
        <f t="shared" ca="1" si="1"/>
        <v/>
      </c>
      <c r="M7" s="17" t="str">
        <f t="shared" ca="1" si="1"/>
        <v/>
      </c>
      <c r="N7" s="17" t="str">
        <f t="shared" ca="1" si="1"/>
        <v/>
      </c>
      <c r="O7" s="17" t="str">
        <f t="shared" ca="1" si="1"/>
        <v/>
      </c>
      <c r="P7" s="17" t="str">
        <f t="shared" ca="1" si="1"/>
        <v/>
      </c>
      <c r="Q7" s="18" t="str">
        <f t="shared" ca="1" si="1"/>
        <v/>
      </c>
    </row>
    <row r="8" spans="1:17" ht="3.75" customHeight="1" thickTop="1" thickBot="1">
      <c r="A8" s="12"/>
      <c r="B8" s="31"/>
      <c r="C8" s="15"/>
      <c r="D8" s="34"/>
      <c r="E8" s="16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4"/>
    </row>
    <row r="9" spans="1:17" ht="13.5" thickTop="1">
      <c r="A9" s="43" t="s">
        <v>27</v>
      </c>
      <c r="B9" s="39" t="s">
        <v>28</v>
      </c>
      <c r="C9" s="8" t="s">
        <v>18</v>
      </c>
      <c r="D9" s="20"/>
      <c r="E9" s="9" t="s">
        <v>15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2"/>
    </row>
    <row r="10" spans="1:17">
      <c r="A10" s="44"/>
      <c r="B10" s="40"/>
      <c r="C10" s="8" t="s">
        <v>22</v>
      </c>
      <c r="D10" s="20"/>
      <c r="E10" s="9" t="s">
        <v>21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4"/>
    </row>
    <row r="11" spans="1:17">
      <c r="A11" s="44"/>
      <c r="B11" s="40"/>
      <c r="C11" s="8" t="s">
        <v>19</v>
      </c>
      <c r="D11" s="10">
        <f t="shared" ref="D11" si="2">D9-D10</f>
        <v>0</v>
      </c>
      <c r="E11" s="7" t="s">
        <v>14</v>
      </c>
      <c r="F11" s="25">
        <f t="shared" ref="F11:Q11" si="3">F10</f>
        <v>0</v>
      </c>
      <c r="G11" s="25">
        <f t="shared" si="3"/>
        <v>0</v>
      </c>
      <c r="H11" s="25">
        <f t="shared" si="3"/>
        <v>0</v>
      </c>
      <c r="I11" s="25">
        <f t="shared" si="3"/>
        <v>0</v>
      </c>
      <c r="J11" s="25">
        <f t="shared" si="3"/>
        <v>0</v>
      </c>
      <c r="K11" s="25">
        <f t="shared" si="3"/>
        <v>0</v>
      </c>
      <c r="L11" s="25">
        <f t="shared" si="3"/>
        <v>0</v>
      </c>
      <c r="M11" s="25">
        <f t="shared" si="3"/>
        <v>0</v>
      </c>
      <c r="N11" s="25">
        <f t="shared" si="3"/>
        <v>0</v>
      </c>
      <c r="O11" s="25">
        <f t="shared" si="3"/>
        <v>0</v>
      </c>
      <c r="P11" s="26">
        <f t="shared" si="3"/>
        <v>0</v>
      </c>
      <c r="Q11" s="27">
        <f t="shared" si="3"/>
        <v>0</v>
      </c>
    </row>
    <row r="12" spans="1:17" ht="13.5" thickBot="1">
      <c r="A12" s="44"/>
      <c r="B12" s="40"/>
      <c r="C12" s="8" t="s">
        <v>20</v>
      </c>
      <c r="D12" s="33" t="str">
        <f t="shared" ref="D12" si="4">IF(D11=0,"",IF(D11=SUM(F10:Q10),"صحيح","خطأ"))</f>
        <v/>
      </c>
      <c r="E12" s="11" t="s">
        <v>16</v>
      </c>
      <c r="F12" s="17" t="str">
        <f t="shared" ref="F12:Q12" ca="1" si="5">IF($Q$1&lt;F9,"",IF(F11&gt;0,"مستحقة","تمت"))</f>
        <v>تمت</v>
      </c>
      <c r="G12" s="17" t="str">
        <f t="shared" ca="1" si="5"/>
        <v>تمت</v>
      </c>
      <c r="H12" s="17" t="str">
        <f t="shared" ca="1" si="5"/>
        <v>تمت</v>
      </c>
      <c r="I12" s="17" t="str">
        <f t="shared" ca="1" si="5"/>
        <v>تمت</v>
      </c>
      <c r="J12" s="17" t="str">
        <f t="shared" ca="1" si="5"/>
        <v>تمت</v>
      </c>
      <c r="K12" s="17" t="str">
        <f t="shared" ca="1" si="5"/>
        <v>تمت</v>
      </c>
      <c r="L12" s="17" t="str">
        <f t="shared" ca="1" si="5"/>
        <v>تمت</v>
      </c>
      <c r="M12" s="17" t="str">
        <f t="shared" ca="1" si="5"/>
        <v>تمت</v>
      </c>
      <c r="N12" s="17" t="str">
        <f t="shared" ca="1" si="5"/>
        <v>تمت</v>
      </c>
      <c r="O12" s="17" t="str">
        <f t="shared" ca="1" si="5"/>
        <v>تمت</v>
      </c>
      <c r="P12" s="17" t="str">
        <f t="shared" ca="1" si="5"/>
        <v>تمت</v>
      </c>
      <c r="Q12" s="18" t="str">
        <f t="shared" ca="1" si="5"/>
        <v>تمت</v>
      </c>
    </row>
    <row r="13" spans="1:17" ht="3.75" customHeight="1" thickTop="1" thickBot="1">
      <c r="A13" s="12"/>
      <c r="B13" s="31"/>
      <c r="C13" s="15"/>
      <c r="D13" s="34"/>
      <c r="E13" s="16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</row>
    <row r="14" spans="1:17" ht="13.5" thickTop="1">
      <c r="A14" s="43" t="s">
        <v>32</v>
      </c>
      <c r="B14" s="39" t="s">
        <v>33</v>
      </c>
      <c r="C14" s="8" t="s">
        <v>18</v>
      </c>
      <c r="D14" s="20">
        <v>100000</v>
      </c>
      <c r="E14" s="9" t="s">
        <v>15</v>
      </c>
      <c r="F14" s="21">
        <v>40969</v>
      </c>
      <c r="G14" s="21">
        <v>41000</v>
      </c>
      <c r="H14" s="21">
        <v>41030</v>
      </c>
      <c r="I14" s="21">
        <v>41061</v>
      </c>
      <c r="J14" s="21">
        <v>41091</v>
      </c>
      <c r="K14" s="21">
        <v>41122</v>
      </c>
      <c r="L14" s="21">
        <v>41153</v>
      </c>
      <c r="M14" s="21">
        <v>41183</v>
      </c>
      <c r="N14" s="21">
        <v>41214</v>
      </c>
      <c r="O14" s="21">
        <v>41244</v>
      </c>
      <c r="P14" s="21">
        <v>41275</v>
      </c>
      <c r="Q14" s="21">
        <v>41306</v>
      </c>
    </row>
    <row r="15" spans="1:17">
      <c r="A15" s="44"/>
      <c r="B15" s="40"/>
      <c r="C15" s="8" t="s">
        <v>22</v>
      </c>
      <c r="D15" s="20">
        <v>40000</v>
      </c>
      <c r="E15" s="9" t="s">
        <v>21</v>
      </c>
      <c r="F15" s="23">
        <v>5000</v>
      </c>
      <c r="G15" s="23">
        <v>5000</v>
      </c>
      <c r="H15" s="23">
        <v>5000</v>
      </c>
      <c r="I15" s="23">
        <v>5000</v>
      </c>
      <c r="J15" s="23">
        <v>5000</v>
      </c>
      <c r="K15" s="23">
        <v>5000</v>
      </c>
      <c r="L15" s="23">
        <v>5000</v>
      </c>
      <c r="M15" s="23">
        <v>5000</v>
      </c>
      <c r="N15" s="23">
        <v>5000</v>
      </c>
      <c r="O15" s="23">
        <v>5000</v>
      </c>
      <c r="P15" s="23">
        <v>5000</v>
      </c>
      <c r="Q15" s="23">
        <v>5000</v>
      </c>
    </row>
    <row r="16" spans="1:17">
      <c r="A16" s="44"/>
      <c r="B16" s="40"/>
      <c r="C16" s="8" t="s">
        <v>19</v>
      </c>
      <c r="D16" s="10">
        <f t="shared" ref="D16" si="6">D14-D15</f>
        <v>60000</v>
      </c>
      <c r="E16" s="7" t="s">
        <v>14</v>
      </c>
      <c r="F16" s="25">
        <f t="shared" ref="F16:Q16" si="7">F15</f>
        <v>5000</v>
      </c>
      <c r="G16" s="25">
        <f t="shared" si="7"/>
        <v>5000</v>
      </c>
      <c r="H16" s="25">
        <f t="shared" si="7"/>
        <v>5000</v>
      </c>
      <c r="I16" s="25">
        <f t="shared" si="7"/>
        <v>5000</v>
      </c>
      <c r="J16" s="25">
        <f t="shared" si="7"/>
        <v>5000</v>
      </c>
      <c r="K16" s="25">
        <f t="shared" si="7"/>
        <v>5000</v>
      </c>
      <c r="L16" s="25">
        <f t="shared" si="7"/>
        <v>5000</v>
      </c>
      <c r="M16" s="25">
        <f t="shared" si="7"/>
        <v>5000</v>
      </c>
      <c r="N16" s="25">
        <f t="shared" si="7"/>
        <v>5000</v>
      </c>
      <c r="O16" s="25">
        <f t="shared" si="7"/>
        <v>5000</v>
      </c>
      <c r="P16" s="26">
        <f t="shared" si="7"/>
        <v>5000</v>
      </c>
      <c r="Q16" s="27">
        <f t="shared" si="7"/>
        <v>5000</v>
      </c>
    </row>
    <row r="17" spans="1:17" ht="13.5" thickBot="1">
      <c r="A17" s="44"/>
      <c r="B17" s="40"/>
      <c r="C17" s="8" t="s">
        <v>20</v>
      </c>
      <c r="D17" s="33" t="str">
        <f t="shared" ref="D17" si="8">IF(D16=0,"",IF(D16=SUM(F15:Q15),"صحيح","خطأ"))</f>
        <v>صحيح</v>
      </c>
      <c r="E17" s="11" t="s">
        <v>16</v>
      </c>
      <c r="F17" s="17" t="str">
        <f t="shared" ref="F17:Q17" ca="1" si="9">IF($Q$1&lt;F14,"",IF(F16&gt;0,"مستحقة","تمت"))</f>
        <v>مستحقة</v>
      </c>
      <c r="G17" s="17" t="str">
        <f t="shared" ca="1" si="9"/>
        <v>مستحقة</v>
      </c>
      <c r="H17" s="17" t="str">
        <f t="shared" ca="1" si="9"/>
        <v/>
      </c>
      <c r="I17" s="17" t="str">
        <f t="shared" ca="1" si="9"/>
        <v/>
      </c>
      <c r="J17" s="17" t="str">
        <f t="shared" ca="1" si="9"/>
        <v/>
      </c>
      <c r="K17" s="17" t="str">
        <f t="shared" ca="1" si="9"/>
        <v/>
      </c>
      <c r="L17" s="17" t="str">
        <f t="shared" ca="1" si="9"/>
        <v/>
      </c>
      <c r="M17" s="17" t="str">
        <f t="shared" ca="1" si="9"/>
        <v/>
      </c>
      <c r="N17" s="17" t="str">
        <f t="shared" ca="1" si="9"/>
        <v/>
      </c>
      <c r="O17" s="17" t="str">
        <f t="shared" ca="1" si="9"/>
        <v/>
      </c>
      <c r="P17" s="17" t="str">
        <f t="shared" ca="1" si="9"/>
        <v/>
      </c>
      <c r="Q17" s="18" t="str">
        <f t="shared" ca="1" si="9"/>
        <v/>
      </c>
    </row>
    <row r="18" spans="1:17" ht="3.75" customHeight="1" thickTop="1" thickBot="1">
      <c r="A18" s="12"/>
      <c r="B18" s="31"/>
      <c r="C18" s="15"/>
      <c r="D18" s="34"/>
      <c r="E18" s="16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/>
    </row>
    <row r="19" spans="1:17" ht="13.5" thickTop="1">
      <c r="A19" s="43"/>
      <c r="B19" s="39"/>
      <c r="C19" s="8" t="s">
        <v>18</v>
      </c>
      <c r="D19" s="20"/>
      <c r="E19" s="9" t="s">
        <v>15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/>
    </row>
    <row r="20" spans="1:17">
      <c r="A20" s="44"/>
      <c r="B20" s="40"/>
      <c r="C20" s="8" t="s">
        <v>22</v>
      </c>
      <c r="D20" s="20"/>
      <c r="E20" s="9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</row>
    <row r="21" spans="1:17">
      <c r="A21" s="44"/>
      <c r="B21" s="40"/>
      <c r="C21" s="8" t="s">
        <v>19</v>
      </c>
      <c r="D21" s="10">
        <f t="shared" ref="D21" si="10">D19-D20</f>
        <v>0</v>
      </c>
      <c r="E21" s="7" t="s">
        <v>14</v>
      </c>
      <c r="F21" s="25">
        <f t="shared" ref="F21:Q21" si="11">F20</f>
        <v>0</v>
      </c>
      <c r="G21" s="25">
        <f t="shared" si="11"/>
        <v>0</v>
      </c>
      <c r="H21" s="25">
        <f t="shared" si="11"/>
        <v>0</v>
      </c>
      <c r="I21" s="25">
        <f t="shared" si="11"/>
        <v>0</v>
      </c>
      <c r="J21" s="25">
        <f t="shared" si="11"/>
        <v>0</v>
      </c>
      <c r="K21" s="25">
        <f t="shared" si="11"/>
        <v>0</v>
      </c>
      <c r="L21" s="25">
        <f t="shared" si="11"/>
        <v>0</v>
      </c>
      <c r="M21" s="25">
        <f t="shared" si="11"/>
        <v>0</v>
      </c>
      <c r="N21" s="25">
        <f t="shared" si="11"/>
        <v>0</v>
      </c>
      <c r="O21" s="25">
        <f t="shared" si="11"/>
        <v>0</v>
      </c>
      <c r="P21" s="26">
        <f t="shared" si="11"/>
        <v>0</v>
      </c>
      <c r="Q21" s="27">
        <f t="shared" si="11"/>
        <v>0</v>
      </c>
    </row>
    <row r="22" spans="1:17" ht="13.5" thickBot="1">
      <c r="A22" s="44"/>
      <c r="B22" s="40"/>
      <c r="C22" s="8" t="s">
        <v>20</v>
      </c>
      <c r="D22" s="33" t="str">
        <f t="shared" ref="D22" si="12">IF(D21=0,"",IF(D21=SUM(F20:Q20),"صحيح","خطأ"))</f>
        <v/>
      </c>
      <c r="E22" s="11" t="s">
        <v>16</v>
      </c>
      <c r="F22" s="17" t="str">
        <f t="shared" ref="F22:Q22" ca="1" si="13">IF($Q$1&lt;F19,"",IF(F21&gt;0,"مستحقة","تمت"))</f>
        <v>تمت</v>
      </c>
      <c r="G22" s="17" t="str">
        <f t="shared" ca="1" si="13"/>
        <v>تمت</v>
      </c>
      <c r="H22" s="17" t="str">
        <f t="shared" ca="1" si="13"/>
        <v>تمت</v>
      </c>
      <c r="I22" s="17" t="str">
        <f t="shared" ca="1" si="13"/>
        <v>تمت</v>
      </c>
      <c r="J22" s="17" t="str">
        <f t="shared" ca="1" si="13"/>
        <v>تمت</v>
      </c>
      <c r="K22" s="17" t="str">
        <f t="shared" ca="1" si="13"/>
        <v>تمت</v>
      </c>
      <c r="L22" s="17" t="str">
        <f t="shared" ca="1" si="13"/>
        <v>تمت</v>
      </c>
      <c r="M22" s="17" t="str">
        <f t="shared" ca="1" si="13"/>
        <v>تمت</v>
      </c>
      <c r="N22" s="17" t="str">
        <f t="shared" ca="1" si="13"/>
        <v>تمت</v>
      </c>
      <c r="O22" s="17" t="str">
        <f t="shared" ca="1" si="13"/>
        <v>تمت</v>
      </c>
      <c r="P22" s="17" t="str">
        <f t="shared" ca="1" si="13"/>
        <v>تمت</v>
      </c>
      <c r="Q22" s="18" t="str">
        <f t="shared" ca="1" si="13"/>
        <v>تمت</v>
      </c>
    </row>
    <row r="23" spans="1:17" ht="3.75" customHeight="1" thickTop="1" thickBot="1">
      <c r="A23" s="12"/>
      <c r="B23" s="31"/>
      <c r="C23" s="15"/>
      <c r="D23" s="34"/>
      <c r="E23" s="16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</row>
    <row r="24" spans="1:17" ht="13.5" thickTop="1">
      <c r="A24" s="43"/>
      <c r="B24" s="39"/>
      <c r="C24" s="8" t="s">
        <v>18</v>
      </c>
      <c r="D24" s="20"/>
      <c r="E24" s="9" t="s">
        <v>15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2"/>
    </row>
    <row r="25" spans="1:17">
      <c r="A25" s="44"/>
      <c r="B25" s="40"/>
      <c r="C25" s="8" t="s">
        <v>22</v>
      </c>
      <c r="D25" s="20"/>
      <c r="E25" s="9" t="s">
        <v>21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</row>
    <row r="26" spans="1:17">
      <c r="A26" s="44"/>
      <c r="B26" s="40"/>
      <c r="C26" s="8" t="s">
        <v>19</v>
      </c>
      <c r="D26" s="10">
        <f t="shared" ref="D26" si="14">D24-D25</f>
        <v>0</v>
      </c>
      <c r="E26" s="7" t="s">
        <v>14</v>
      </c>
      <c r="F26" s="25">
        <f t="shared" ref="F26:Q26" si="15">F25</f>
        <v>0</v>
      </c>
      <c r="G26" s="25">
        <f t="shared" si="15"/>
        <v>0</v>
      </c>
      <c r="H26" s="25">
        <f t="shared" si="15"/>
        <v>0</v>
      </c>
      <c r="I26" s="25">
        <f t="shared" si="15"/>
        <v>0</v>
      </c>
      <c r="J26" s="25">
        <f t="shared" si="15"/>
        <v>0</v>
      </c>
      <c r="K26" s="25">
        <f t="shared" si="15"/>
        <v>0</v>
      </c>
      <c r="L26" s="25">
        <f t="shared" si="15"/>
        <v>0</v>
      </c>
      <c r="M26" s="25">
        <f t="shared" si="15"/>
        <v>0</v>
      </c>
      <c r="N26" s="25">
        <f t="shared" si="15"/>
        <v>0</v>
      </c>
      <c r="O26" s="25">
        <f t="shared" si="15"/>
        <v>0</v>
      </c>
      <c r="P26" s="26">
        <f t="shared" si="15"/>
        <v>0</v>
      </c>
      <c r="Q26" s="27">
        <f t="shared" si="15"/>
        <v>0</v>
      </c>
    </row>
    <row r="27" spans="1:17" ht="13.5" thickBot="1">
      <c r="A27" s="44"/>
      <c r="B27" s="40"/>
      <c r="C27" s="8" t="s">
        <v>20</v>
      </c>
      <c r="D27" s="33" t="str">
        <f t="shared" ref="D27" si="16">IF(D26=0,"",IF(D26=SUM(F25:Q25),"صحيح","خطأ"))</f>
        <v/>
      </c>
      <c r="E27" s="11" t="s">
        <v>16</v>
      </c>
      <c r="F27" s="17" t="str">
        <f t="shared" ref="F27:Q27" ca="1" si="17">IF($Q$1&lt;F24,"",IF(F26&gt;0,"مستحقة","تمت"))</f>
        <v>تمت</v>
      </c>
      <c r="G27" s="17" t="str">
        <f t="shared" ca="1" si="17"/>
        <v>تمت</v>
      </c>
      <c r="H27" s="17" t="str">
        <f t="shared" ca="1" si="17"/>
        <v>تمت</v>
      </c>
      <c r="I27" s="17" t="str">
        <f t="shared" ca="1" si="17"/>
        <v>تمت</v>
      </c>
      <c r="J27" s="17" t="str">
        <f t="shared" ca="1" si="17"/>
        <v>تمت</v>
      </c>
      <c r="K27" s="17" t="str">
        <f t="shared" ca="1" si="17"/>
        <v>تمت</v>
      </c>
      <c r="L27" s="17" t="str">
        <f t="shared" ca="1" si="17"/>
        <v>تمت</v>
      </c>
      <c r="M27" s="17" t="str">
        <f t="shared" ca="1" si="17"/>
        <v>تمت</v>
      </c>
      <c r="N27" s="17" t="str">
        <f t="shared" ca="1" si="17"/>
        <v>تمت</v>
      </c>
      <c r="O27" s="17" t="str">
        <f t="shared" ca="1" si="17"/>
        <v>تمت</v>
      </c>
      <c r="P27" s="17" t="str">
        <f t="shared" ca="1" si="17"/>
        <v>تمت</v>
      </c>
      <c r="Q27" s="18" t="str">
        <f t="shared" ca="1" si="17"/>
        <v>تمت</v>
      </c>
    </row>
    <row r="28" spans="1:17" ht="3.75" customHeight="1" thickTop="1" thickBot="1">
      <c r="A28" s="12"/>
      <c r="B28" s="31"/>
      <c r="C28" s="15"/>
      <c r="D28" s="34"/>
      <c r="E28" s="16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</row>
    <row r="29" spans="1:17" ht="13.5" thickTop="1">
      <c r="A29" s="43"/>
      <c r="B29" s="39"/>
      <c r="C29" s="8" t="s">
        <v>18</v>
      </c>
      <c r="D29" s="20"/>
      <c r="E29" s="9" t="s">
        <v>15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2"/>
    </row>
    <row r="30" spans="1:17">
      <c r="A30" s="44"/>
      <c r="B30" s="40"/>
      <c r="C30" s="8" t="s">
        <v>22</v>
      </c>
      <c r="D30" s="20"/>
      <c r="E30" s="9" t="s">
        <v>21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</row>
    <row r="31" spans="1:17">
      <c r="A31" s="44"/>
      <c r="B31" s="40"/>
      <c r="C31" s="8" t="s">
        <v>19</v>
      </c>
      <c r="D31" s="10">
        <f t="shared" ref="D31" si="18">D29-D30</f>
        <v>0</v>
      </c>
      <c r="E31" s="7" t="s">
        <v>14</v>
      </c>
      <c r="F31" s="25">
        <f t="shared" ref="F31:Q31" si="19">F30</f>
        <v>0</v>
      </c>
      <c r="G31" s="25">
        <f t="shared" si="19"/>
        <v>0</v>
      </c>
      <c r="H31" s="25">
        <f t="shared" si="19"/>
        <v>0</v>
      </c>
      <c r="I31" s="25">
        <f t="shared" si="19"/>
        <v>0</v>
      </c>
      <c r="J31" s="25">
        <f t="shared" si="19"/>
        <v>0</v>
      </c>
      <c r="K31" s="25">
        <f t="shared" si="19"/>
        <v>0</v>
      </c>
      <c r="L31" s="25">
        <f t="shared" si="19"/>
        <v>0</v>
      </c>
      <c r="M31" s="25">
        <f t="shared" si="19"/>
        <v>0</v>
      </c>
      <c r="N31" s="25">
        <f t="shared" si="19"/>
        <v>0</v>
      </c>
      <c r="O31" s="25">
        <f t="shared" si="19"/>
        <v>0</v>
      </c>
      <c r="P31" s="26">
        <f t="shared" si="19"/>
        <v>0</v>
      </c>
      <c r="Q31" s="27">
        <f t="shared" si="19"/>
        <v>0</v>
      </c>
    </row>
    <row r="32" spans="1:17" ht="13.5" thickBot="1">
      <c r="A32" s="44"/>
      <c r="B32" s="40"/>
      <c r="C32" s="8" t="s">
        <v>20</v>
      </c>
      <c r="D32" s="33" t="str">
        <f t="shared" ref="D32" si="20">IF(D31=0,"",IF(D31=SUM(F30:Q30),"صحيح","خطأ"))</f>
        <v/>
      </c>
      <c r="E32" s="11" t="s">
        <v>16</v>
      </c>
      <c r="F32" s="17" t="str">
        <f t="shared" ref="F32:Q32" ca="1" si="21">IF($Q$1&lt;F29,"",IF(F31&gt;0,"مستحقة","تمت"))</f>
        <v>تمت</v>
      </c>
      <c r="G32" s="17" t="str">
        <f t="shared" ca="1" si="21"/>
        <v>تمت</v>
      </c>
      <c r="H32" s="17" t="str">
        <f t="shared" ca="1" si="21"/>
        <v>تمت</v>
      </c>
      <c r="I32" s="17" t="str">
        <f t="shared" ca="1" si="21"/>
        <v>تمت</v>
      </c>
      <c r="J32" s="17" t="str">
        <f t="shared" ca="1" si="21"/>
        <v>تمت</v>
      </c>
      <c r="K32" s="17" t="str">
        <f t="shared" ca="1" si="21"/>
        <v>تمت</v>
      </c>
      <c r="L32" s="17" t="str">
        <f t="shared" ca="1" si="21"/>
        <v>تمت</v>
      </c>
      <c r="M32" s="17" t="str">
        <f t="shared" ca="1" si="21"/>
        <v>تمت</v>
      </c>
      <c r="N32" s="17" t="str">
        <f t="shared" ca="1" si="21"/>
        <v>تمت</v>
      </c>
      <c r="O32" s="17" t="str">
        <f t="shared" ca="1" si="21"/>
        <v>تمت</v>
      </c>
      <c r="P32" s="17" t="str">
        <f t="shared" ca="1" si="21"/>
        <v>تمت</v>
      </c>
      <c r="Q32" s="18" t="str">
        <f t="shared" ca="1" si="21"/>
        <v>تمت</v>
      </c>
    </row>
    <row r="33" spans="1:17" ht="3.75" customHeight="1" thickTop="1" thickBot="1">
      <c r="A33" s="12"/>
      <c r="B33" s="31"/>
      <c r="C33" s="15"/>
      <c r="D33" s="34"/>
      <c r="E33" s="16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</row>
    <row r="34" spans="1:17" ht="13.5" thickTop="1">
      <c r="A34" s="43"/>
      <c r="B34" s="39"/>
      <c r="C34" s="8" t="s">
        <v>18</v>
      </c>
      <c r="D34" s="20"/>
      <c r="E34" s="9" t="s">
        <v>15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2"/>
    </row>
    <row r="35" spans="1:17">
      <c r="A35" s="44"/>
      <c r="B35" s="40"/>
      <c r="C35" s="8" t="s">
        <v>22</v>
      </c>
      <c r="D35" s="20"/>
      <c r="E35" s="9" t="s">
        <v>21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</row>
    <row r="36" spans="1:17">
      <c r="A36" s="44"/>
      <c r="B36" s="40"/>
      <c r="C36" s="8" t="s">
        <v>19</v>
      </c>
      <c r="D36" s="10">
        <f t="shared" ref="D36" si="22">D34-D35</f>
        <v>0</v>
      </c>
      <c r="E36" s="7" t="s">
        <v>14</v>
      </c>
      <c r="F36" s="25">
        <f t="shared" ref="F36:Q36" si="23">F35</f>
        <v>0</v>
      </c>
      <c r="G36" s="25">
        <f t="shared" si="23"/>
        <v>0</v>
      </c>
      <c r="H36" s="25">
        <f t="shared" si="23"/>
        <v>0</v>
      </c>
      <c r="I36" s="25">
        <f t="shared" si="23"/>
        <v>0</v>
      </c>
      <c r="J36" s="25">
        <f t="shared" si="23"/>
        <v>0</v>
      </c>
      <c r="K36" s="25">
        <f t="shared" si="23"/>
        <v>0</v>
      </c>
      <c r="L36" s="25">
        <f t="shared" si="23"/>
        <v>0</v>
      </c>
      <c r="M36" s="25">
        <f t="shared" si="23"/>
        <v>0</v>
      </c>
      <c r="N36" s="25">
        <f t="shared" si="23"/>
        <v>0</v>
      </c>
      <c r="O36" s="25">
        <f t="shared" si="23"/>
        <v>0</v>
      </c>
      <c r="P36" s="26">
        <f t="shared" si="23"/>
        <v>0</v>
      </c>
      <c r="Q36" s="27">
        <f t="shared" si="23"/>
        <v>0</v>
      </c>
    </row>
    <row r="37" spans="1:17" ht="13.5" thickBot="1">
      <c r="A37" s="44"/>
      <c r="B37" s="40"/>
      <c r="C37" s="8" t="s">
        <v>20</v>
      </c>
      <c r="D37" s="33" t="str">
        <f t="shared" ref="D37" si="24">IF(D36=0,"",IF(D36=SUM(F35:Q35),"صحيح","خطأ"))</f>
        <v/>
      </c>
      <c r="E37" s="11" t="s">
        <v>16</v>
      </c>
      <c r="F37" s="17" t="str">
        <f t="shared" ref="F37:Q37" ca="1" si="25">IF($Q$1&lt;F34,"",IF(F36&gt;0,"مستحقة","تمت"))</f>
        <v>تمت</v>
      </c>
      <c r="G37" s="17" t="str">
        <f t="shared" ca="1" si="25"/>
        <v>تمت</v>
      </c>
      <c r="H37" s="17" t="str">
        <f t="shared" ca="1" si="25"/>
        <v>تمت</v>
      </c>
      <c r="I37" s="17" t="str">
        <f t="shared" ca="1" si="25"/>
        <v>تمت</v>
      </c>
      <c r="J37" s="17" t="str">
        <f t="shared" ca="1" si="25"/>
        <v>تمت</v>
      </c>
      <c r="K37" s="17" t="str">
        <f t="shared" ca="1" si="25"/>
        <v>تمت</v>
      </c>
      <c r="L37" s="17" t="str">
        <f t="shared" ca="1" si="25"/>
        <v>تمت</v>
      </c>
      <c r="M37" s="17" t="str">
        <f t="shared" ca="1" si="25"/>
        <v>تمت</v>
      </c>
      <c r="N37" s="17" t="str">
        <f t="shared" ca="1" si="25"/>
        <v>تمت</v>
      </c>
      <c r="O37" s="17" t="str">
        <f t="shared" ca="1" si="25"/>
        <v>تمت</v>
      </c>
      <c r="P37" s="17" t="str">
        <f t="shared" ca="1" si="25"/>
        <v>تمت</v>
      </c>
      <c r="Q37" s="18" t="str">
        <f t="shared" ca="1" si="25"/>
        <v>تمت</v>
      </c>
    </row>
    <row r="38" spans="1:17" ht="3.75" customHeight="1" thickTop="1" thickBot="1">
      <c r="A38" s="12"/>
      <c r="B38" s="31"/>
      <c r="C38" s="15"/>
      <c r="D38" s="34"/>
      <c r="E38" s="16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</row>
    <row r="39" spans="1:17" ht="13.5" thickTop="1">
      <c r="A39" s="43"/>
      <c r="B39" s="39"/>
      <c r="C39" s="8" t="s">
        <v>18</v>
      </c>
      <c r="D39" s="20"/>
      <c r="E39" s="9" t="s">
        <v>15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/>
    </row>
    <row r="40" spans="1:17">
      <c r="A40" s="44"/>
      <c r="B40" s="40"/>
      <c r="C40" s="8" t="s">
        <v>22</v>
      </c>
      <c r="D40" s="20"/>
      <c r="E40" s="9" t="s">
        <v>21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</row>
    <row r="41" spans="1:17">
      <c r="A41" s="44"/>
      <c r="B41" s="40"/>
      <c r="C41" s="8" t="s">
        <v>19</v>
      </c>
      <c r="D41" s="10">
        <f t="shared" ref="D41" si="26">D39-D40</f>
        <v>0</v>
      </c>
      <c r="E41" s="7" t="s">
        <v>14</v>
      </c>
      <c r="F41" s="25">
        <f t="shared" ref="F41:Q41" si="27">F40</f>
        <v>0</v>
      </c>
      <c r="G41" s="25">
        <f t="shared" si="27"/>
        <v>0</v>
      </c>
      <c r="H41" s="25">
        <f t="shared" si="27"/>
        <v>0</v>
      </c>
      <c r="I41" s="25">
        <f t="shared" si="27"/>
        <v>0</v>
      </c>
      <c r="J41" s="25">
        <f t="shared" si="27"/>
        <v>0</v>
      </c>
      <c r="K41" s="25">
        <f t="shared" si="27"/>
        <v>0</v>
      </c>
      <c r="L41" s="25">
        <f t="shared" si="27"/>
        <v>0</v>
      </c>
      <c r="M41" s="25">
        <f t="shared" si="27"/>
        <v>0</v>
      </c>
      <c r="N41" s="25">
        <f t="shared" si="27"/>
        <v>0</v>
      </c>
      <c r="O41" s="25">
        <f t="shared" si="27"/>
        <v>0</v>
      </c>
      <c r="P41" s="26">
        <f t="shared" si="27"/>
        <v>0</v>
      </c>
      <c r="Q41" s="27">
        <f t="shared" si="27"/>
        <v>0</v>
      </c>
    </row>
    <row r="42" spans="1:17" ht="13.5" thickBot="1">
      <c r="A42" s="44"/>
      <c r="B42" s="40"/>
      <c r="C42" s="8" t="s">
        <v>20</v>
      </c>
      <c r="D42" s="33" t="str">
        <f t="shared" ref="D42" si="28">IF(D41=0,"",IF(D41=SUM(F40:Q40),"صحيح","خطأ"))</f>
        <v/>
      </c>
      <c r="E42" s="11" t="s">
        <v>16</v>
      </c>
      <c r="F42" s="17" t="str">
        <f t="shared" ref="F42:Q42" ca="1" si="29">IF($Q$1&lt;F39,"",IF(F41&gt;0,"مستحقة","تمت"))</f>
        <v>تمت</v>
      </c>
      <c r="G42" s="17" t="str">
        <f t="shared" ca="1" si="29"/>
        <v>تمت</v>
      </c>
      <c r="H42" s="17" t="str">
        <f t="shared" ca="1" si="29"/>
        <v>تمت</v>
      </c>
      <c r="I42" s="17" t="str">
        <f t="shared" ca="1" si="29"/>
        <v>تمت</v>
      </c>
      <c r="J42" s="17" t="str">
        <f t="shared" ca="1" si="29"/>
        <v>تمت</v>
      </c>
      <c r="K42" s="17" t="str">
        <f t="shared" ca="1" si="29"/>
        <v>تمت</v>
      </c>
      <c r="L42" s="17" t="str">
        <f t="shared" ca="1" si="29"/>
        <v>تمت</v>
      </c>
      <c r="M42" s="17" t="str">
        <f t="shared" ca="1" si="29"/>
        <v>تمت</v>
      </c>
      <c r="N42" s="17" t="str">
        <f t="shared" ca="1" si="29"/>
        <v>تمت</v>
      </c>
      <c r="O42" s="17" t="str">
        <f t="shared" ca="1" si="29"/>
        <v>تمت</v>
      </c>
      <c r="P42" s="17" t="str">
        <f t="shared" ca="1" si="29"/>
        <v>تمت</v>
      </c>
      <c r="Q42" s="18" t="str">
        <f t="shared" ca="1" si="29"/>
        <v>تمت</v>
      </c>
    </row>
    <row r="43" spans="1:17" ht="3.75" customHeight="1" thickTop="1" thickBot="1">
      <c r="A43" s="12"/>
      <c r="B43" s="31"/>
      <c r="C43" s="15"/>
      <c r="D43" s="34"/>
      <c r="E43" s="16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</row>
    <row r="44" spans="1:17" ht="13.5" thickTop="1">
      <c r="A44" s="43"/>
      <c r="B44" s="39"/>
      <c r="C44" s="8" t="s">
        <v>18</v>
      </c>
      <c r="D44" s="20"/>
      <c r="E44" s="9" t="s">
        <v>15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/>
    </row>
    <row r="45" spans="1:17">
      <c r="A45" s="44"/>
      <c r="B45" s="40"/>
      <c r="C45" s="8" t="s">
        <v>22</v>
      </c>
      <c r="D45" s="20"/>
      <c r="E45" s="9" t="s">
        <v>21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</row>
    <row r="46" spans="1:17">
      <c r="A46" s="44"/>
      <c r="B46" s="40"/>
      <c r="C46" s="8" t="s">
        <v>19</v>
      </c>
      <c r="D46" s="10">
        <f t="shared" ref="D46" si="30">D44-D45</f>
        <v>0</v>
      </c>
      <c r="E46" s="7" t="s">
        <v>14</v>
      </c>
      <c r="F46" s="25">
        <f t="shared" ref="F46:Q46" si="31">F45</f>
        <v>0</v>
      </c>
      <c r="G46" s="25">
        <f t="shared" si="31"/>
        <v>0</v>
      </c>
      <c r="H46" s="25">
        <f t="shared" si="31"/>
        <v>0</v>
      </c>
      <c r="I46" s="25">
        <f t="shared" si="31"/>
        <v>0</v>
      </c>
      <c r="J46" s="25">
        <f t="shared" si="31"/>
        <v>0</v>
      </c>
      <c r="K46" s="25">
        <f t="shared" si="31"/>
        <v>0</v>
      </c>
      <c r="L46" s="25">
        <f t="shared" si="31"/>
        <v>0</v>
      </c>
      <c r="M46" s="25">
        <f t="shared" si="31"/>
        <v>0</v>
      </c>
      <c r="N46" s="25">
        <f t="shared" si="31"/>
        <v>0</v>
      </c>
      <c r="O46" s="25">
        <f t="shared" si="31"/>
        <v>0</v>
      </c>
      <c r="P46" s="26">
        <f t="shared" si="31"/>
        <v>0</v>
      </c>
      <c r="Q46" s="27">
        <f t="shared" si="31"/>
        <v>0</v>
      </c>
    </row>
    <row r="47" spans="1:17" ht="13.5" thickBot="1">
      <c r="A47" s="44"/>
      <c r="B47" s="40"/>
      <c r="C47" s="8" t="s">
        <v>20</v>
      </c>
      <c r="D47" s="33" t="str">
        <f t="shared" ref="D47" si="32">IF(D46=0,"",IF(D46=SUM(F45:Q45),"صحيح","خطأ"))</f>
        <v/>
      </c>
      <c r="E47" s="11" t="s">
        <v>16</v>
      </c>
      <c r="F47" s="17" t="str">
        <f t="shared" ref="F47:Q47" ca="1" si="33">IF($Q$1&lt;F44,"",IF(F46&gt;0,"مستحقة","تمت"))</f>
        <v>تمت</v>
      </c>
      <c r="G47" s="17" t="str">
        <f t="shared" ca="1" si="33"/>
        <v>تمت</v>
      </c>
      <c r="H47" s="17" t="str">
        <f t="shared" ca="1" si="33"/>
        <v>تمت</v>
      </c>
      <c r="I47" s="17" t="str">
        <f t="shared" ca="1" si="33"/>
        <v>تمت</v>
      </c>
      <c r="J47" s="17" t="str">
        <f t="shared" ca="1" si="33"/>
        <v>تمت</v>
      </c>
      <c r="K47" s="17" t="str">
        <f t="shared" ca="1" si="33"/>
        <v>تمت</v>
      </c>
      <c r="L47" s="17" t="str">
        <f t="shared" ca="1" si="33"/>
        <v>تمت</v>
      </c>
      <c r="M47" s="17" t="str">
        <f t="shared" ca="1" si="33"/>
        <v>تمت</v>
      </c>
      <c r="N47" s="17" t="str">
        <f t="shared" ca="1" si="33"/>
        <v>تمت</v>
      </c>
      <c r="O47" s="17" t="str">
        <f t="shared" ca="1" si="33"/>
        <v>تمت</v>
      </c>
      <c r="P47" s="17" t="str">
        <f t="shared" ca="1" si="33"/>
        <v>تمت</v>
      </c>
      <c r="Q47" s="18" t="str">
        <f t="shared" ca="1" si="33"/>
        <v>تمت</v>
      </c>
    </row>
    <row r="48" spans="1:17" ht="3.75" customHeight="1" thickTop="1" thickBot="1">
      <c r="A48" s="12"/>
      <c r="B48" s="31"/>
      <c r="C48" s="15"/>
      <c r="D48" s="34"/>
      <c r="E48" s="16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</row>
    <row r="49" spans="1:17" ht="13.5" thickTop="1">
      <c r="A49" s="43"/>
      <c r="B49" s="39"/>
      <c r="C49" s="8" t="s">
        <v>18</v>
      </c>
      <c r="D49" s="20"/>
      <c r="E49" s="9" t="s">
        <v>15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2"/>
    </row>
    <row r="50" spans="1:17">
      <c r="A50" s="44"/>
      <c r="B50" s="40"/>
      <c r="C50" s="8" t="s">
        <v>22</v>
      </c>
      <c r="D50" s="20"/>
      <c r="E50" s="9" t="s">
        <v>21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</row>
    <row r="51" spans="1:17">
      <c r="A51" s="44"/>
      <c r="B51" s="40"/>
      <c r="C51" s="8" t="s">
        <v>19</v>
      </c>
      <c r="D51" s="10">
        <f t="shared" ref="D51" si="34">D49-D50</f>
        <v>0</v>
      </c>
      <c r="E51" s="7" t="s">
        <v>14</v>
      </c>
      <c r="F51" s="25">
        <f t="shared" ref="F51:Q51" si="35">F50</f>
        <v>0</v>
      </c>
      <c r="G51" s="25">
        <f t="shared" si="35"/>
        <v>0</v>
      </c>
      <c r="H51" s="25">
        <f t="shared" si="35"/>
        <v>0</v>
      </c>
      <c r="I51" s="25">
        <f t="shared" si="35"/>
        <v>0</v>
      </c>
      <c r="J51" s="25">
        <f t="shared" si="35"/>
        <v>0</v>
      </c>
      <c r="K51" s="25">
        <f t="shared" si="35"/>
        <v>0</v>
      </c>
      <c r="L51" s="25">
        <f t="shared" si="35"/>
        <v>0</v>
      </c>
      <c r="M51" s="25">
        <f t="shared" si="35"/>
        <v>0</v>
      </c>
      <c r="N51" s="25">
        <f t="shared" si="35"/>
        <v>0</v>
      </c>
      <c r="O51" s="25">
        <f t="shared" si="35"/>
        <v>0</v>
      </c>
      <c r="P51" s="26">
        <f t="shared" si="35"/>
        <v>0</v>
      </c>
      <c r="Q51" s="27">
        <f t="shared" si="35"/>
        <v>0</v>
      </c>
    </row>
    <row r="52" spans="1:17" ht="13.5" thickBot="1">
      <c r="A52" s="44"/>
      <c r="B52" s="40"/>
      <c r="C52" s="8" t="s">
        <v>20</v>
      </c>
      <c r="D52" s="33" t="str">
        <f t="shared" ref="D52" si="36">IF(D51=0,"",IF(D51=SUM(F50:Q50),"صحيح","خطأ"))</f>
        <v/>
      </c>
      <c r="E52" s="11" t="s">
        <v>16</v>
      </c>
      <c r="F52" s="17" t="str">
        <f t="shared" ref="F52:Q52" ca="1" si="37">IF($Q$1&lt;F49,"",IF(F51&gt;0,"مستحقة","تمت"))</f>
        <v>تمت</v>
      </c>
      <c r="G52" s="17" t="str">
        <f t="shared" ca="1" si="37"/>
        <v>تمت</v>
      </c>
      <c r="H52" s="17" t="str">
        <f t="shared" ca="1" si="37"/>
        <v>تمت</v>
      </c>
      <c r="I52" s="17" t="str">
        <f t="shared" ca="1" si="37"/>
        <v>تمت</v>
      </c>
      <c r="J52" s="17" t="str">
        <f t="shared" ca="1" si="37"/>
        <v>تمت</v>
      </c>
      <c r="K52" s="17" t="str">
        <f t="shared" ca="1" si="37"/>
        <v>تمت</v>
      </c>
      <c r="L52" s="17" t="str">
        <f t="shared" ca="1" si="37"/>
        <v>تمت</v>
      </c>
      <c r="M52" s="17" t="str">
        <f t="shared" ca="1" si="37"/>
        <v>تمت</v>
      </c>
      <c r="N52" s="17" t="str">
        <f t="shared" ca="1" si="37"/>
        <v>تمت</v>
      </c>
      <c r="O52" s="17" t="str">
        <f t="shared" ca="1" si="37"/>
        <v>تمت</v>
      </c>
      <c r="P52" s="17" t="str">
        <f t="shared" ca="1" si="37"/>
        <v>تمت</v>
      </c>
      <c r="Q52" s="18" t="str">
        <f t="shared" ca="1" si="37"/>
        <v>تمت</v>
      </c>
    </row>
    <row r="53" spans="1:17" ht="3.75" customHeight="1" thickTop="1" thickBot="1">
      <c r="A53" s="12"/>
      <c r="B53" s="31"/>
      <c r="C53" s="15"/>
      <c r="D53" s="34"/>
      <c r="E53" s="16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</row>
    <row r="54" spans="1:17" ht="13.5" thickTop="1">
      <c r="A54" s="43"/>
      <c r="B54" s="39"/>
      <c r="C54" s="8" t="s">
        <v>18</v>
      </c>
      <c r="D54" s="20"/>
      <c r="E54" s="9" t="s">
        <v>15</v>
      </c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2"/>
    </row>
    <row r="55" spans="1:17">
      <c r="A55" s="44"/>
      <c r="B55" s="40"/>
      <c r="C55" s="8" t="s">
        <v>22</v>
      </c>
      <c r="D55" s="20"/>
      <c r="E55" s="9" t="s">
        <v>21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</row>
    <row r="56" spans="1:17">
      <c r="A56" s="44"/>
      <c r="B56" s="40"/>
      <c r="C56" s="8" t="s">
        <v>19</v>
      </c>
      <c r="D56" s="10">
        <f t="shared" ref="D56" si="38">D54-D55</f>
        <v>0</v>
      </c>
      <c r="E56" s="7" t="s">
        <v>14</v>
      </c>
      <c r="F56" s="25">
        <f t="shared" ref="F56:Q56" si="39">F55</f>
        <v>0</v>
      </c>
      <c r="G56" s="25">
        <f t="shared" si="39"/>
        <v>0</v>
      </c>
      <c r="H56" s="25">
        <f t="shared" si="39"/>
        <v>0</v>
      </c>
      <c r="I56" s="25">
        <f t="shared" si="39"/>
        <v>0</v>
      </c>
      <c r="J56" s="25">
        <f t="shared" si="39"/>
        <v>0</v>
      </c>
      <c r="K56" s="25">
        <f t="shared" si="39"/>
        <v>0</v>
      </c>
      <c r="L56" s="25">
        <f t="shared" si="39"/>
        <v>0</v>
      </c>
      <c r="M56" s="25">
        <f t="shared" si="39"/>
        <v>0</v>
      </c>
      <c r="N56" s="25">
        <f t="shared" si="39"/>
        <v>0</v>
      </c>
      <c r="O56" s="25">
        <f t="shared" si="39"/>
        <v>0</v>
      </c>
      <c r="P56" s="26">
        <f t="shared" si="39"/>
        <v>0</v>
      </c>
      <c r="Q56" s="27">
        <f t="shared" si="39"/>
        <v>0</v>
      </c>
    </row>
    <row r="57" spans="1:17" ht="13.5" thickBot="1">
      <c r="A57" s="44"/>
      <c r="B57" s="40"/>
      <c r="C57" s="8" t="s">
        <v>20</v>
      </c>
      <c r="D57" s="33" t="str">
        <f t="shared" ref="D57" si="40">IF(D56=0,"",IF(D56=SUM(F55:Q55),"صحيح","خطأ"))</f>
        <v/>
      </c>
      <c r="E57" s="11" t="s">
        <v>16</v>
      </c>
      <c r="F57" s="17" t="str">
        <f t="shared" ref="F57:Q57" ca="1" si="41">IF($Q$1&lt;F54,"",IF(F56&gt;0,"مستحقة","تمت"))</f>
        <v>تمت</v>
      </c>
      <c r="G57" s="17" t="str">
        <f t="shared" ca="1" si="41"/>
        <v>تمت</v>
      </c>
      <c r="H57" s="17" t="str">
        <f t="shared" ca="1" si="41"/>
        <v>تمت</v>
      </c>
      <c r="I57" s="17" t="str">
        <f t="shared" ca="1" si="41"/>
        <v>تمت</v>
      </c>
      <c r="J57" s="17" t="str">
        <f t="shared" ca="1" si="41"/>
        <v>تمت</v>
      </c>
      <c r="K57" s="17" t="str">
        <f t="shared" ca="1" si="41"/>
        <v>تمت</v>
      </c>
      <c r="L57" s="17" t="str">
        <f t="shared" ca="1" si="41"/>
        <v>تمت</v>
      </c>
      <c r="M57" s="17" t="str">
        <f t="shared" ca="1" si="41"/>
        <v>تمت</v>
      </c>
      <c r="N57" s="17" t="str">
        <f t="shared" ca="1" si="41"/>
        <v>تمت</v>
      </c>
      <c r="O57" s="17" t="str">
        <f t="shared" ca="1" si="41"/>
        <v>تمت</v>
      </c>
      <c r="P57" s="17" t="str">
        <f t="shared" ca="1" si="41"/>
        <v>تمت</v>
      </c>
      <c r="Q57" s="18" t="str">
        <f t="shared" ca="1" si="41"/>
        <v>تمت</v>
      </c>
    </row>
    <row r="58" spans="1:17" ht="3.75" customHeight="1" thickTop="1" thickBot="1">
      <c r="A58" s="12"/>
      <c r="B58" s="31"/>
      <c r="C58" s="15"/>
      <c r="D58" s="34"/>
      <c r="E58" s="16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</row>
    <row r="59" spans="1:17" ht="13.5" thickTop="1">
      <c r="A59" s="43"/>
      <c r="B59" s="39"/>
      <c r="C59" s="8" t="s">
        <v>18</v>
      </c>
      <c r="D59" s="20"/>
      <c r="E59" s="9" t="s">
        <v>15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2"/>
    </row>
    <row r="60" spans="1:17">
      <c r="A60" s="44"/>
      <c r="B60" s="40"/>
      <c r="C60" s="8" t="s">
        <v>22</v>
      </c>
      <c r="D60" s="20"/>
      <c r="E60" s="9" t="s">
        <v>21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</row>
    <row r="61" spans="1:17">
      <c r="A61" s="44"/>
      <c r="B61" s="40"/>
      <c r="C61" s="8" t="s">
        <v>19</v>
      </c>
      <c r="D61" s="10">
        <f t="shared" ref="D61" si="42">D59-D60</f>
        <v>0</v>
      </c>
      <c r="E61" s="7" t="s">
        <v>14</v>
      </c>
      <c r="F61" s="25">
        <f t="shared" ref="F61:Q61" si="43">F60</f>
        <v>0</v>
      </c>
      <c r="G61" s="25">
        <f t="shared" si="43"/>
        <v>0</v>
      </c>
      <c r="H61" s="25">
        <f t="shared" si="43"/>
        <v>0</v>
      </c>
      <c r="I61" s="25">
        <f t="shared" si="43"/>
        <v>0</v>
      </c>
      <c r="J61" s="25">
        <f t="shared" si="43"/>
        <v>0</v>
      </c>
      <c r="K61" s="25">
        <f t="shared" si="43"/>
        <v>0</v>
      </c>
      <c r="L61" s="25">
        <f t="shared" si="43"/>
        <v>0</v>
      </c>
      <c r="M61" s="25">
        <f t="shared" si="43"/>
        <v>0</v>
      </c>
      <c r="N61" s="25">
        <f t="shared" si="43"/>
        <v>0</v>
      </c>
      <c r="O61" s="25">
        <f t="shared" si="43"/>
        <v>0</v>
      </c>
      <c r="P61" s="26">
        <f t="shared" si="43"/>
        <v>0</v>
      </c>
      <c r="Q61" s="27">
        <f t="shared" si="43"/>
        <v>0</v>
      </c>
    </row>
    <row r="62" spans="1:17" ht="13.5" thickBot="1">
      <c r="A62" s="44"/>
      <c r="B62" s="40"/>
      <c r="C62" s="8" t="s">
        <v>20</v>
      </c>
      <c r="D62" s="33" t="str">
        <f t="shared" ref="D62" si="44">IF(D61=0,"",IF(D61=SUM(F60:Q60),"صحيح","خطأ"))</f>
        <v/>
      </c>
      <c r="E62" s="11" t="s">
        <v>16</v>
      </c>
      <c r="F62" s="17" t="str">
        <f t="shared" ref="F62:Q62" ca="1" si="45">IF($Q$1&lt;F59,"",IF(F61&gt;0,"مستحقة","تمت"))</f>
        <v>تمت</v>
      </c>
      <c r="G62" s="17" t="str">
        <f t="shared" ca="1" si="45"/>
        <v>تمت</v>
      </c>
      <c r="H62" s="17" t="str">
        <f t="shared" ca="1" si="45"/>
        <v>تمت</v>
      </c>
      <c r="I62" s="17" t="str">
        <f t="shared" ca="1" si="45"/>
        <v>تمت</v>
      </c>
      <c r="J62" s="17" t="str">
        <f t="shared" ca="1" si="45"/>
        <v>تمت</v>
      </c>
      <c r="K62" s="17" t="str">
        <f t="shared" ca="1" si="45"/>
        <v>تمت</v>
      </c>
      <c r="L62" s="17" t="str">
        <f t="shared" ca="1" si="45"/>
        <v>تمت</v>
      </c>
      <c r="M62" s="17" t="str">
        <f t="shared" ca="1" si="45"/>
        <v>تمت</v>
      </c>
      <c r="N62" s="17" t="str">
        <f t="shared" ca="1" si="45"/>
        <v>تمت</v>
      </c>
      <c r="O62" s="17" t="str">
        <f t="shared" ca="1" si="45"/>
        <v>تمت</v>
      </c>
      <c r="P62" s="17" t="str">
        <f t="shared" ca="1" si="45"/>
        <v>تمت</v>
      </c>
      <c r="Q62" s="18" t="str">
        <f t="shared" ca="1" si="45"/>
        <v>تمت</v>
      </c>
    </row>
    <row r="63" spans="1:17" ht="3.75" customHeight="1" thickTop="1" thickBot="1">
      <c r="A63" s="12"/>
      <c r="B63" s="31"/>
      <c r="C63" s="15"/>
      <c r="D63" s="34"/>
      <c r="E63" s="16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</row>
    <row r="64" spans="1:17" ht="13.5" thickTop="1">
      <c r="A64" s="43"/>
      <c r="B64" s="39"/>
      <c r="C64" s="8" t="s">
        <v>18</v>
      </c>
      <c r="D64" s="20"/>
      <c r="E64" s="9" t="s">
        <v>15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2"/>
    </row>
    <row r="65" spans="1:17">
      <c r="A65" s="44"/>
      <c r="B65" s="40"/>
      <c r="C65" s="8" t="s">
        <v>22</v>
      </c>
      <c r="D65" s="20"/>
      <c r="E65" s="9" t="s">
        <v>21</v>
      </c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</row>
    <row r="66" spans="1:17">
      <c r="A66" s="44"/>
      <c r="B66" s="40"/>
      <c r="C66" s="8" t="s">
        <v>19</v>
      </c>
      <c r="D66" s="10">
        <f t="shared" ref="D66" si="46">D64-D65</f>
        <v>0</v>
      </c>
      <c r="E66" s="7" t="s">
        <v>14</v>
      </c>
      <c r="F66" s="25">
        <f t="shared" ref="F66:Q66" si="47">F65</f>
        <v>0</v>
      </c>
      <c r="G66" s="25">
        <f t="shared" si="47"/>
        <v>0</v>
      </c>
      <c r="H66" s="25">
        <f t="shared" si="47"/>
        <v>0</v>
      </c>
      <c r="I66" s="25">
        <f t="shared" si="47"/>
        <v>0</v>
      </c>
      <c r="J66" s="25">
        <f t="shared" si="47"/>
        <v>0</v>
      </c>
      <c r="K66" s="25">
        <f t="shared" si="47"/>
        <v>0</v>
      </c>
      <c r="L66" s="25">
        <f t="shared" si="47"/>
        <v>0</v>
      </c>
      <c r="M66" s="25">
        <f t="shared" si="47"/>
        <v>0</v>
      </c>
      <c r="N66" s="25">
        <f t="shared" si="47"/>
        <v>0</v>
      </c>
      <c r="O66" s="25">
        <f t="shared" si="47"/>
        <v>0</v>
      </c>
      <c r="P66" s="26">
        <f t="shared" si="47"/>
        <v>0</v>
      </c>
      <c r="Q66" s="27">
        <f t="shared" si="47"/>
        <v>0</v>
      </c>
    </row>
    <row r="67" spans="1:17" ht="13.5" thickBot="1">
      <c r="A67" s="44"/>
      <c r="B67" s="40"/>
      <c r="C67" s="8" t="s">
        <v>20</v>
      </c>
      <c r="D67" s="33" t="str">
        <f t="shared" ref="D67" si="48">IF(D66=0,"",IF(D66=SUM(F65:Q65),"صحيح","خطأ"))</f>
        <v/>
      </c>
      <c r="E67" s="11" t="s">
        <v>16</v>
      </c>
      <c r="F67" s="17" t="str">
        <f t="shared" ref="F67:Q67" ca="1" si="49">IF($Q$1&lt;F64,"",IF(F66&gt;0,"مستحقة","تمت"))</f>
        <v>تمت</v>
      </c>
      <c r="G67" s="17" t="str">
        <f t="shared" ca="1" si="49"/>
        <v>تمت</v>
      </c>
      <c r="H67" s="17" t="str">
        <f t="shared" ca="1" si="49"/>
        <v>تمت</v>
      </c>
      <c r="I67" s="17" t="str">
        <f t="shared" ca="1" si="49"/>
        <v>تمت</v>
      </c>
      <c r="J67" s="17" t="str">
        <f t="shared" ca="1" si="49"/>
        <v>تمت</v>
      </c>
      <c r="K67" s="17" t="str">
        <f t="shared" ca="1" si="49"/>
        <v>تمت</v>
      </c>
      <c r="L67" s="17" t="str">
        <f t="shared" ca="1" si="49"/>
        <v>تمت</v>
      </c>
      <c r="M67" s="17" t="str">
        <f t="shared" ca="1" si="49"/>
        <v>تمت</v>
      </c>
      <c r="N67" s="17" t="str">
        <f t="shared" ca="1" si="49"/>
        <v>تمت</v>
      </c>
      <c r="O67" s="17" t="str">
        <f t="shared" ca="1" si="49"/>
        <v>تمت</v>
      </c>
      <c r="P67" s="17" t="str">
        <f t="shared" ca="1" si="49"/>
        <v>تمت</v>
      </c>
      <c r="Q67" s="18" t="str">
        <f t="shared" ca="1" si="49"/>
        <v>تمت</v>
      </c>
    </row>
    <row r="68" spans="1:17" ht="3.75" customHeight="1" thickTop="1" thickBot="1">
      <c r="A68" s="12"/>
      <c r="B68" s="31"/>
      <c r="C68" s="15"/>
      <c r="D68" s="34"/>
      <c r="E68" s="16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/>
    </row>
    <row r="69" spans="1:17" ht="13.5" thickTop="1">
      <c r="A69" s="43"/>
      <c r="B69" s="39"/>
      <c r="C69" s="8" t="s">
        <v>18</v>
      </c>
      <c r="D69" s="20"/>
      <c r="E69" s="9" t="s">
        <v>15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2"/>
    </row>
    <row r="70" spans="1:17">
      <c r="A70" s="44"/>
      <c r="B70" s="40"/>
      <c r="C70" s="8" t="s">
        <v>22</v>
      </c>
      <c r="D70" s="20"/>
      <c r="E70" s="9" t="s">
        <v>21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</row>
    <row r="71" spans="1:17">
      <c r="A71" s="44"/>
      <c r="B71" s="40"/>
      <c r="C71" s="8" t="s">
        <v>19</v>
      </c>
      <c r="D71" s="10">
        <f t="shared" ref="D71" si="50">D69-D70</f>
        <v>0</v>
      </c>
      <c r="E71" s="7" t="s">
        <v>14</v>
      </c>
      <c r="F71" s="25">
        <f t="shared" ref="F71:Q71" si="51">F70</f>
        <v>0</v>
      </c>
      <c r="G71" s="25">
        <f t="shared" si="51"/>
        <v>0</v>
      </c>
      <c r="H71" s="25">
        <f t="shared" si="51"/>
        <v>0</v>
      </c>
      <c r="I71" s="25">
        <f t="shared" si="51"/>
        <v>0</v>
      </c>
      <c r="J71" s="25">
        <f t="shared" si="51"/>
        <v>0</v>
      </c>
      <c r="K71" s="25">
        <f t="shared" si="51"/>
        <v>0</v>
      </c>
      <c r="L71" s="25">
        <f t="shared" si="51"/>
        <v>0</v>
      </c>
      <c r="M71" s="25">
        <f t="shared" si="51"/>
        <v>0</v>
      </c>
      <c r="N71" s="25">
        <f t="shared" si="51"/>
        <v>0</v>
      </c>
      <c r="O71" s="25">
        <f t="shared" si="51"/>
        <v>0</v>
      </c>
      <c r="P71" s="26">
        <f t="shared" si="51"/>
        <v>0</v>
      </c>
      <c r="Q71" s="27">
        <f t="shared" si="51"/>
        <v>0</v>
      </c>
    </row>
    <row r="72" spans="1:17" ht="13.5" thickBot="1">
      <c r="A72" s="44"/>
      <c r="B72" s="40"/>
      <c r="C72" s="8" t="s">
        <v>20</v>
      </c>
      <c r="D72" s="33" t="str">
        <f t="shared" ref="D72" si="52">IF(D71=0,"",IF(D71=SUM(F70:Q70),"صحيح","خطأ"))</f>
        <v/>
      </c>
      <c r="E72" s="11" t="s">
        <v>16</v>
      </c>
      <c r="F72" s="17" t="str">
        <f t="shared" ref="F72:Q72" ca="1" si="53">IF($Q$1&lt;F69,"",IF(F71&gt;0,"مستحقة","تمت"))</f>
        <v>تمت</v>
      </c>
      <c r="G72" s="17" t="str">
        <f t="shared" ca="1" si="53"/>
        <v>تمت</v>
      </c>
      <c r="H72" s="17" t="str">
        <f t="shared" ca="1" si="53"/>
        <v>تمت</v>
      </c>
      <c r="I72" s="17" t="str">
        <f t="shared" ca="1" si="53"/>
        <v>تمت</v>
      </c>
      <c r="J72" s="17" t="str">
        <f t="shared" ca="1" si="53"/>
        <v>تمت</v>
      </c>
      <c r="K72" s="17" t="str">
        <f t="shared" ca="1" si="53"/>
        <v>تمت</v>
      </c>
      <c r="L72" s="17" t="str">
        <f t="shared" ca="1" si="53"/>
        <v>تمت</v>
      </c>
      <c r="M72" s="17" t="str">
        <f t="shared" ca="1" si="53"/>
        <v>تمت</v>
      </c>
      <c r="N72" s="17" t="str">
        <f t="shared" ca="1" si="53"/>
        <v>تمت</v>
      </c>
      <c r="O72" s="17" t="str">
        <f t="shared" ca="1" si="53"/>
        <v>تمت</v>
      </c>
      <c r="P72" s="17" t="str">
        <f t="shared" ca="1" si="53"/>
        <v>تمت</v>
      </c>
      <c r="Q72" s="18" t="str">
        <f t="shared" ca="1" si="53"/>
        <v>تمت</v>
      </c>
    </row>
    <row r="73" spans="1:17" ht="3.75" customHeight="1" thickTop="1" thickBot="1">
      <c r="A73" s="12"/>
      <c r="B73" s="31"/>
      <c r="C73" s="15"/>
      <c r="D73" s="34"/>
      <c r="E73" s="16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</row>
    <row r="74" spans="1:17" ht="13.5" thickTop="1">
      <c r="A74" s="43"/>
      <c r="B74" s="39"/>
      <c r="C74" s="8" t="s">
        <v>18</v>
      </c>
      <c r="D74" s="20"/>
      <c r="E74" s="9" t="s">
        <v>15</v>
      </c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2"/>
    </row>
    <row r="75" spans="1:17">
      <c r="A75" s="44"/>
      <c r="B75" s="40"/>
      <c r="C75" s="8" t="s">
        <v>22</v>
      </c>
      <c r="D75" s="20"/>
      <c r="E75" s="9" t="s">
        <v>21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</row>
    <row r="76" spans="1:17">
      <c r="A76" s="44"/>
      <c r="B76" s="40"/>
      <c r="C76" s="8" t="s">
        <v>19</v>
      </c>
      <c r="D76" s="10">
        <f t="shared" ref="D76" si="54">D74-D75</f>
        <v>0</v>
      </c>
      <c r="E76" s="7" t="s">
        <v>14</v>
      </c>
      <c r="F76" s="25">
        <f t="shared" ref="F76:Q76" si="55">F75</f>
        <v>0</v>
      </c>
      <c r="G76" s="25">
        <f t="shared" si="55"/>
        <v>0</v>
      </c>
      <c r="H76" s="25">
        <f t="shared" si="55"/>
        <v>0</v>
      </c>
      <c r="I76" s="25">
        <f t="shared" si="55"/>
        <v>0</v>
      </c>
      <c r="J76" s="25">
        <f t="shared" si="55"/>
        <v>0</v>
      </c>
      <c r="K76" s="25">
        <f t="shared" si="55"/>
        <v>0</v>
      </c>
      <c r="L76" s="25">
        <f t="shared" si="55"/>
        <v>0</v>
      </c>
      <c r="M76" s="25">
        <f t="shared" si="55"/>
        <v>0</v>
      </c>
      <c r="N76" s="25">
        <f t="shared" si="55"/>
        <v>0</v>
      </c>
      <c r="O76" s="25">
        <f t="shared" si="55"/>
        <v>0</v>
      </c>
      <c r="P76" s="26">
        <f t="shared" si="55"/>
        <v>0</v>
      </c>
      <c r="Q76" s="27">
        <f t="shared" si="55"/>
        <v>0</v>
      </c>
    </row>
    <row r="77" spans="1:17" ht="13.5" thickBot="1">
      <c r="A77" s="44"/>
      <c r="B77" s="40"/>
      <c r="C77" s="8" t="s">
        <v>20</v>
      </c>
      <c r="D77" s="33" t="str">
        <f t="shared" ref="D77" si="56">IF(D76=0,"",IF(D76=SUM(F75:Q75),"صحيح","خطأ"))</f>
        <v/>
      </c>
      <c r="E77" s="11" t="s">
        <v>16</v>
      </c>
      <c r="F77" s="17" t="str">
        <f t="shared" ref="F77:Q77" ca="1" si="57">IF($Q$1&lt;F74,"",IF(F76&gt;0,"مستحقة","تمت"))</f>
        <v>تمت</v>
      </c>
      <c r="G77" s="17" t="str">
        <f t="shared" ca="1" si="57"/>
        <v>تمت</v>
      </c>
      <c r="H77" s="17" t="str">
        <f t="shared" ca="1" si="57"/>
        <v>تمت</v>
      </c>
      <c r="I77" s="17" t="str">
        <f t="shared" ca="1" si="57"/>
        <v>تمت</v>
      </c>
      <c r="J77" s="17" t="str">
        <f t="shared" ca="1" si="57"/>
        <v>تمت</v>
      </c>
      <c r="K77" s="17" t="str">
        <f t="shared" ca="1" si="57"/>
        <v>تمت</v>
      </c>
      <c r="L77" s="17" t="str">
        <f t="shared" ca="1" si="57"/>
        <v>تمت</v>
      </c>
      <c r="M77" s="17" t="str">
        <f t="shared" ca="1" si="57"/>
        <v>تمت</v>
      </c>
      <c r="N77" s="17" t="str">
        <f t="shared" ca="1" si="57"/>
        <v>تمت</v>
      </c>
      <c r="O77" s="17" t="str">
        <f t="shared" ca="1" si="57"/>
        <v>تمت</v>
      </c>
      <c r="P77" s="17" t="str">
        <f t="shared" ca="1" si="57"/>
        <v>تمت</v>
      </c>
      <c r="Q77" s="18" t="str">
        <f t="shared" ca="1" si="57"/>
        <v>تمت</v>
      </c>
    </row>
    <row r="78" spans="1:17" ht="3.75" customHeight="1" thickTop="1" thickBot="1">
      <c r="A78" s="12"/>
      <c r="B78" s="31"/>
      <c r="C78" s="15"/>
      <c r="D78" s="34"/>
      <c r="E78" s="16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/>
    </row>
    <row r="79" spans="1:17" ht="13.5" thickTop="1">
      <c r="A79" s="43"/>
      <c r="B79" s="39"/>
      <c r="C79" s="8" t="s">
        <v>18</v>
      </c>
      <c r="D79" s="20"/>
      <c r="E79" s="9" t="s">
        <v>15</v>
      </c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2"/>
    </row>
    <row r="80" spans="1:17">
      <c r="A80" s="44"/>
      <c r="B80" s="40"/>
      <c r="C80" s="8" t="s">
        <v>22</v>
      </c>
      <c r="D80" s="20"/>
      <c r="E80" s="9" t="s">
        <v>21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</row>
    <row r="81" spans="1:17">
      <c r="A81" s="44"/>
      <c r="B81" s="40"/>
      <c r="C81" s="8" t="s">
        <v>19</v>
      </c>
      <c r="D81" s="10">
        <f t="shared" ref="D81" si="58">D79-D80</f>
        <v>0</v>
      </c>
      <c r="E81" s="7" t="s">
        <v>14</v>
      </c>
      <c r="F81" s="25">
        <f t="shared" ref="F81:Q81" si="59">F80</f>
        <v>0</v>
      </c>
      <c r="G81" s="25">
        <f t="shared" si="59"/>
        <v>0</v>
      </c>
      <c r="H81" s="25">
        <f t="shared" si="59"/>
        <v>0</v>
      </c>
      <c r="I81" s="25">
        <f t="shared" si="59"/>
        <v>0</v>
      </c>
      <c r="J81" s="25">
        <f t="shared" si="59"/>
        <v>0</v>
      </c>
      <c r="K81" s="25">
        <f t="shared" si="59"/>
        <v>0</v>
      </c>
      <c r="L81" s="25">
        <f t="shared" si="59"/>
        <v>0</v>
      </c>
      <c r="M81" s="25">
        <f t="shared" si="59"/>
        <v>0</v>
      </c>
      <c r="N81" s="25">
        <f t="shared" si="59"/>
        <v>0</v>
      </c>
      <c r="O81" s="25">
        <f t="shared" si="59"/>
        <v>0</v>
      </c>
      <c r="P81" s="26">
        <f t="shared" si="59"/>
        <v>0</v>
      </c>
      <c r="Q81" s="27">
        <f t="shared" si="59"/>
        <v>0</v>
      </c>
    </row>
    <row r="82" spans="1:17" ht="13.5" thickBot="1">
      <c r="A82" s="44"/>
      <c r="B82" s="40"/>
      <c r="C82" s="8" t="s">
        <v>20</v>
      </c>
      <c r="D82" s="33" t="str">
        <f t="shared" ref="D82" si="60">IF(D81=0,"",IF(D81=SUM(F80:Q80),"صحيح","خطأ"))</f>
        <v/>
      </c>
      <c r="E82" s="11" t="s">
        <v>16</v>
      </c>
      <c r="F82" s="17" t="str">
        <f t="shared" ref="F82:Q82" ca="1" si="61">IF($Q$1&lt;F79,"",IF(F81&gt;0,"مستحقة","تمت"))</f>
        <v>تمت</v>
      </c>
      <c r="G82" s="17" t="str">
        <f t="shared" ca="1" si="61"/>
        <v>تمت</v>
      </c>
      <c r="H82" s="17" t="str">
        <f t="shared" ca="1" si="61"/>
        <v>تمت</v>
      </c>
      <c r="I82" s="17" t="str">
        <f t="shared" ca="1" si="61"/>
        <v>تمت</v>
      </c>
      <c r="J82" s="17" t="str">
        <f t="shared" ca="1" si="61"/>
        <v>تمت</v>
      </c>
      <c r="K82" s="17" t="str">
        <f t="shared" ca="1" si="61"/>
        <v>تمت</v>
      </c>
      <c r="L82" s="17" t="str">
        <f t="shared" ca="1" si="61"/>
        <v>تمت</v>
      </c>
      <c r="M82" s="17" t="str">
        <f t="shared" ca="1" si="61"/>
        <v>تمت</v>
      </c>
      <c r="N82" s="17" t="str">
        <f t="shared" ca="1" si="61"/>
        <v>تمت</v>
      </c>
      <c r="O82" s="17" t="str">
        <f t="shared" ca="1" si="61"/>
        <v>تمت</v>
      </c>
      <c r="P82" s="17" t="str">
        <f t="shared" ca="1" si="61"/>
        <v>تمت</v>
      </c>
      <c r="Q82" s="18" t="str">
        <f t="shared" ca="1" si="61"/>
        <v>تمت</v>
      </c>
    </row>
    <row r="83" spans="1:17" ht="3.75" customHeight="1" thickTop="1" thickBot="1">
      <c r="A83" s="12"/>
      <c r="B83" s="31"/>
      <c r="C83" s="15"/>
      <c r="D83" s="34"/>
      <c r="E83" s="16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/>
    </row>
    <row r="84" spans="1:17" ht="13.5" thickTop="1">
      <c r="A84" s="43"/>
      <c r="B84" s="39"/>
      <c r="C84" s="8" t="s">
        <v>18</v>
      </c>
      <c r="D84" s="20"/>
      <c r="E84" s="9" t="s">
        <v>15</v>
      </c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2"/>
    </row>
    <row r="85" spans="1:17">
      <c r="A85" s="44"/>
      <c r="B85" s="40"/>
      <c r="C85" s="8" t="s">
        <v>22</v>
      </c>
      <c r="D85" s="20"/>
      <c r="E85" s="9" t="s">
        <v>21</v>
      </c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</row>
    <row r="86" spans="1:17">
      <c r="A86" s="44"/>
      <c r="B86" s="40"/>
      <c r="C86" s="8" t="s">
        <v>19</v>
      </c>
      <c r="D86" s="10">
        <f t="shared" ref="D86" si="62">D84-D85</f>
        <v>0</v>
      </c>
      <c r="E86" s="7" t="s">
        <v>14</v>
      </c>
      <c r="F86" s="25">
        <f t="shared" ref="F86:Q86" si="63">F85</f>
        <v>0</v>
      </c>
      <c r="G86" s="25">
        <f t="shared" si="63"/>
        <v>0</v>
      </c>
      <c r="H86" s="25">
        <f t="shared" si="63"/>
        <v>0</v>
      </c>
      <c r="I86" s="25">
        <f t="shared" si="63"/>
        <v>0</v>
      </c>
      <c r="J86" s="25">
        <f t="shared" si="63"/>
        <v>0</v>
      </c>
      <c r="K86" s="25">
        <f t="shared" si="63"/>
        <v>0</v>
      </c>
      <c r="L86" s="25">
        <f t="shared" si="63"/>
        <v>0</v>
      </c>
      <c r="M86" s="25">
        <f t="shared" si="63"/>
        <v>0</v>
      </c>
      <c r="N86" s="25">
        <f t="shared" si="63"/>
        <v>0</v>
      </c>
      <c r="O86" s="25">
        <f t="shared" si="63"/>
        <v>0</v>
      </c>
      <c r="P86" s="26">
        <f t="shared" si="63"/>
        <v>0</v>
      </c>
      <c r="Q86" s="27">
        <f t="shared" si="63"/>
        <v>0</v>
      </c>
    </row>
    <row r="87" spans="1:17" ht="13.5" thickBot="1">
      <c r="A87" s="44"/>
      <c r="B87" s="40"/>
      <c r="C87" s="8" t="s">
        <v>20</v>
      </c>
      <c r="D87" s="33" t="str">
        <f t="shared" ref="D87" si="64">IF(D86=0,"",IF(D86=SUM(F85:Q85),"صحيح","خطأ"))</f>
        <v/>
      </c>
      <c r="E87" s="11" t="s">
        <v>16</v>
      </c>
      <c r="F87" s="17" t="str">
        <f t="shared" ref="F87:Q87" ca="1" si="65">IF($Q$1&lt;F84,"",IF(F86&gt;0,"مستحقة","تمت"))</f>
        <v>تمت</v>
      </c>
      <c r="G87" s="17" t="str">
        <f t="shared" ca="1" si="65"/>
        <v>تمت</v>
      </c>
      <c r="H87" s="17" t="str">
        <f t="shared" ca="1" si="65"/>
        <v>تمت</v>
      </c>
      <c r="I87" s="17" t="str">
        <f t="shared" ca="1" si="65"/>
        <v>تمت</v>
      </c>
      <c r="J87" s="17" t="str">
        <f t="shared" ca="1" si="65"/>
        <v>تمت</v>
      </c>
      <c r="K87" s="17" t="str">
        <f t="shared" ca="1" si="65"/>
        <v>تمت</v>
      </c>
      <c r="L87" s="17" t="str">
        <f t="shared" ca="1" si="65"/>
        <v>تمت</v>
      </c>
      <c r="M87" s="17" t="str">
        <f t="shared" ca="1" si="65"/>
        <v>تمت</v>
      </c>
      <c r="N87" s="17" t="str">
        <f t="shared" ca="1" si="65"/>
        <v>تمت</v>
      </c>
      <c r="O87" s="17" t="str">
        <f t="shared" ca="1" si="65"/>
        <v>تمت</v>
      </c>
      <c r="P87" s="17" t="str">
        <f t="shared" ca="1" si="65"/>
        <v>تمت</v>
      </c>
      <c r="Q87" s="18" t="str">
        <f t="shared" ca="1" si="65"/>
        <v>تمت</v>
      </c>
    </row>
    <row r="88" spans="1:17" ht="3.75" customHeight="1" thickTop="1" thickBot="1">
      <c r="A88" s="12"/>
      <c r="B88" s="31"/>
      <c r="C88" s="15"/>
      <c r="D88" s="34"/>
      <c r="E88" s="16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/>
    </row>
    <row r="89" spans="1:17" ht="13.5" thickTop="1">
      <c r="A89" s="43"/>
      <c r="B89" s="39"/>
      <c r="C89" s="8" t="s">
        <v>18</v>
      </c>
      <c r="D89" s="20"/>
      <c r="E89" s="9" t="s">
        <v>15</v>
      </c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2"/>
    </row>
    <row r="90" spans="1:17">
      <c r="A90" s="44"/>
      <c r="B90" s="40"/>
      <c r="C90" s="8" t="s">
        <v>22</v>
      </c>
      <c r="D90" s="20"/>
      <c r="E90" s="9" t="s">
        <v>21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</row>
    <row r="91" spans="1:17">
      <c r="A91" s="44"/>
      <c r="B91" s="40"/>
      <c r="C91" s="8" t="s">
        <v>19</v>
      </c>
      <c r="D91" s="10">
        <f t="shared" ref="D91" si="66">D89-D90</f>
        <v>0</v>
      </c>
      <c r="E91" s="7" t="s">
        <v>14</v>
      </c>
      <c r="F91" s="25">
        <f t="shared" ref="F91:Q91" si="67">F90</f>
        <v>0</v>
      </c>
      <c r="G91" s="25">
        <f t="shared" si="67"/>
        <v>0</v>
      </c>
      <c r="H91" s="25">
        <f t="shared" si="67"/>
        <v>0</v>
      </c>
      <c r="I91" s="25">
        <f t="shared" si="67"/>
        <v>0</v>
      </c>
      <c r="J91" s="25">
        <f t="shared" si="67"/>
        <v>0</v>
      </c>
      <c r="K91" s="25">
        <f t="shared" si="67"/>
        <v>0</v>
      </c>
      <c r="L91" s="25">
        <f t="shared" si="67"/>
        <v>0</v>
      </c>
      <c r="M91" s="25">
        <f t="shared" si="67"/>
        <v>0</v>
      </c>
      <c r="N91" s="25">
        <f t="shared" si="67"/>
        <v>0</v>
      </c>
      <c r="O91" s="25">
        <f t="shared" si="67"/>
        <v>0</v>
      </c>
      <c r="P91" s="26">
        <f t="shared" si="67"/>
        <v>0</v>
      </c>
      <c r="Q91" s="27">
        <f t="shared" si="67"/>
        <v>0</v>
      </c>
    </row>
    <row r="92" spans="1:17" ht="13.5" thickBot="1">
      <c r="A92" s="44"/>
      <c r="B92" s="40"/>
      <c r="C92" s="8" t="s">
        <v>20</v>
      </c>
      <c r="D92" s="33" t="str">
        <f t="shared" ref="D92" si="68">IF(D91=0,"",IF(D91=SUM(F90:Q90),"صحيح","خطأ"))</f>
        <v/>
      </c>
      <c r="E92" s="11" t="s">
        <v>16</v>
      </c>
      <c r="F92" s="17" t="str">
        <f t="shared" ref="F92:Q92" ca="1" si="69">IF($Q$1&lt;F89,"",IF(F91&gt;0,"مستحقة","تمت"))</f>
        <v>تمت</v>
      </c>
      <c r="G92" s="17" t="str">
        <f t="shared" ca="1" si="69"/>
        <v>تمت</v>
      </c>
      <c r="H92" s="17" t="str">
        <f t="shared" ca="1" si="69"/>
        <v>تمت</v>
      </c>
      <c r="I92" s="17" t="str">
        <f t="shared" ca="1" si="69"/>
        <v>تمت</v>
      </c>
      <c r="J92" s="17" t="str">
        <f t="shared" ca="1" si="69"/>
        <v>تمت</v>
      </c>
      <c r="K92" s="17" t="str">
        <f t="shared" ca="1" si="69"/>
        <v>تمت</v>
      </c>
      <c r="L92" s="17" t="str">
        <f t="shared" ca="1" si="69"/>
        <v>تمت</v>
      </c>
      <c r="M92" s="17" t="str">
        <f t="shared" ca="1" si="69"/>
        <v>تمت</v>
      </c>
      <c r="N92" s="17" t="str">
        <f t="shared" ca="1" si="69"/>
        <v>تمت</v>
      </c>
      <c r="O92" s="17" t="str">
        <f t="shared" ca="1" si="69"/>
        <v>تمت</v>
      </c>
      <c r="P92" s="17" t="str">
        <f t="shared" ca="1" si="69"/>
        <v>تمت</v>
      </c>
      <c r="Q92" s="18" t="str">
        <f t="shared" ca="1" si="69"/>
        <v>تمت</v>
      </c>
    </row>
    <row r="93" spans="1:17" ht="3.75" customHeight="1" thickTop="1" thickBot="1">
      <c r="A93" s="12"/>
      <c r="B93" s="31"/>
      <c r="C93" s="15"/>
      <c r="D93" s="34"/>
      <c r="E93" s="16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/>
    </row>
    <row r="94" spans="1:17" ht="13.5" thickTop="1">
      <c r="A94" s="43"/>
      <c r="B94" s="39"/>
      <c r="C94" s="8" t="s">
        <v>18</v>
      </c>
      <c r="D94" s="20"/>
      <c r="E94" s="9" t="s">
        <v>15</v>
      </c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2"/>
    </row>
    <row r="95" spans="1:17">
      <c r="A95" s="44"/>
      <c r="B95" s="40"/>
      <c r="C95" s="8" t="s">
        <v>22</v>
      </c>
      <c r="D95" s="20"/>
      <c r="E95" s="9" t="s">
        <v>21</v>
      </c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</row>
    <row r="96" spans="1:17">
      <c r="A96" s="44"/>
      <c r="B96" s="40"/>
      <c r="C96" s="8" t="s">
        <v>19</v>
      </c>
      <c r="D96" s="32">
        <f t="shared" ref="D96" si="70">D94-D95</f>
        <v>0</v>
      </c>
      <c r="E96" s="7" t="s">
        <v>14</v>
      </c>
      <c r="F96" s="25">
        <f t="shared" ref="F96:Q96" si="71">F95</f>
        <v>0</v>
      </c>
      <c r="G96" s="25">
        <f t="shared" si="71"/>
        <v>0</v>
      </c>
      <c r="H96" s="25">
        <f t="shared" si="71"/>
        <v>0</v>
      </c>
      <c r="I96" s="25">
        <f t="shared" si="71"/>
        <v>0</v>
      </c>
      <c r="J96" s="25">
        <f t="shared" si="71"/>
        <v>0</v>
      </c>
      <c r="K96" s="25">
        <f t="shared" si="71"/>
        <v>0</v>
      </c>
      <c r="L96" s="25">
        <f t="shared" si="71"/>
        <v>0</v>
      </c>
      <c r="M96" s="25">
        <f t="shared" si="71"/>
        <v>0</v>
      </c>
      <c r="N96" s="25">
        <f t="shared" si="71"/>
        <v>0</v>
      </c>
      <c r="O96" s="25">
        <f t="shared" si="71"/>
        <v>0</v>
      </c>
      <c r="P96" s="26">
        <f t="shared" si="71"/>
        <v>0</v>
      </c>
      <c r="Q96" s="27">
        <f t="shared" si="71"/>
        <v>0</v>
      </c>
    </row>
    <row r="97" spans="1:17" ht="13.5" thickBot="1">
      <c r="A97" s="44"/>
      <c r="B97" s="40"/>
      <c r="C97" s="8" t="s">
        <v>20</v>
      </c>
      <c r="D97" s="33" t="str">
        <f t="shared" ref="D97" si="72">IF(D96=0,"",IF(D96=SUM(F95:Q95),"صحيح","خطأ"))</f>
        <v/>
      </c>
      <c r="E97" s="11" t="s">
        <v>16</v>
      </c>
      <c r="F97" s="17" t="str">
        <f t="shared" ref="F97:Q97" ca="1" si="73">IF($Q$1&lt;F94,"",IF(F96&gt;0,"مستحقة","تمت"))</f>
        <v>تمت</v>
      </c>
      <c r="G97" s="17" t="str">
        <f t="shared" ca="1" si="73"/>
        <v>تمت</v>
      </c>
      <c r="H97" s="17" t="str">
        <f t="shared" ca="1" si="73"/>
        <v>تمت</v>
      </c>
      <c r="I97" s="17" t="str">
        <f t="shared" ca="1" si="73"/>
        <v>تمت</v>
      </c>
      <c r="J97" s="17" t="str">
        <f t="shared" ca="1" si="73"/>
        <v>تمت</v>
      </c>
      <c r="K97" s="17" t="str">
        <f t="shared" ca="1" si="73"/>
        <v>تمت</v>
      </c>
      <c r="L97" s="17" t="str">
        <f t="shared" ca="1" si="73"/>
        <v>تمت</v>
      </c>
      <c r="M97" s="17" t="str">
        <f t="shared" ca="1" si="73"/>
        <v>تمت</v>
      </c>
      <c r="N97" s="17" t="str">
        <f t="shared" ca="1" si="73"/>
        <v>تمت</v>
      </c>
      <c r="O97" s="17" t="str">
        <f t="shared" ca="1" si="73"/>
        <v>تمت</v>
      </c>
      <c r="P97" s="17" t="str">
        <f t="shared" ca="1" si="73"/>
        <v>تمت</v>
      </c>
      <c r="Q97" s="18" t="str">
        <f t="shared" ca="1" si="73"/>
        <v>تمت</v>
      </c>
    </row>
    <row r="98" spans="1:17" ht="3.75" customHeight="1" thickTop="1" thickBot="1">
      <c r="A98" s="12"/>
      <c r="B98" s="31"/>
      <c r="C98" s="15"/>
      <c r="D98" s="34"/>
      <c r="E98" s="16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4"/>
    </row>
    <row r="99" spans="1:17" ht="13.5" thickTop="1">
      <c r="A99" s="43"/>
      <c r="B99" s="39"/>
      <c r="C99" s="8" t="s">
        <v>18</v>
      </c>
      <c r="D99" s="20"/>
      <c r="E99" s="9" t="s">
        <v>15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2"/>
    </row>
    <row r="100" spans="1:17">
      <c r="A100" s="44"/>
      <c r="B100" s="40"/>
      <c r="C100" s="8" t="s">
        <v>22</v>
      </c>
      <c r="D100" s="20"/>
      <c r="E100" s="9" t="s">
        <v>21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</row>
    <row r="101" spans="1:17">
      <c r="A101" s="44"/>
      <c r="B101" s="40"/>
      <c r="C101" s="8" t="s">
        <v>19</v>
      </c>
      <c r="D101" s="32">
        <f t="shared" ref="D101" si="74">D99-D100</f>
        <v>0</v>
      </c>
      <c r="E101" s="7" t="s">
        <v>14</v>
      </c>
      <c r="F101" s="25">
        <f t="shared" ref="F101:Q101" si="75">F100</f>
        <v>0</v>
      </c>
      <c r="G101" s="25">
        <f t="shared" si="75"/>
        <v>0</v>
      </c>
      <c r="H101" s="25">
        <f t="shared" si="75"/>
        <v>0</v>
      </c>
      <c r="I101" s="25">
        <f t="shared" si="75"/>
        <v>0</v>
      </c>
      <c r="J101" s="25">
        <f t="shared" si="75"/>
        <v>0</v>
      </c>
      <c r="K101" s="25">
        <f t="shared" si="75"/>
        <v>0</v>
      </c>
      <c r="L101" s="25">
        <f t="shared" si="75"/>
        <v>0</v>
      </c>
      <c r="M101" s="25">
        <f t="shared" si="75"/>
        <v>0</v>
      </c>
      <c r="N101" s="25">
        <f t="shared" si="75"/>
        <v>0</v>
      </c>
      <c r="O101" s="25">
        <f t="shared" si="75"/>
        <v>0</v>
      </c>
      <c r="P101" s="26">
        <f t="shared" si="75"/>
        <v>0</v>
      </c>
      <c r="Q101" s="27">
        <f t="shared" si="75"/>
        <v>0</v>
      </c>
    </row>
    <row r="102" spans="1:17" ht="13.5" thickBot="1">
      <c r="A102" s="44"/>
      <c r="B102" s="40"/>
      <c r="C102" s="8" t="s">
        <v>20</v>
      </c>
      <c r="D102" s="33" t="str">
        <f t="shared" ref="D102" si="76">IF(D101=0,"",IF(D101=SUM(F100:Q100),"صحيح","خطأ"))</f>
        <v/>
      </c>
      <c r="E102" s="11" t="s">
        <v>16</v>
      </c>
      <c r="F102" s="17" t="str">
        <f t="shared" ref="F102:Q102" ca="1" si="77">IF($Q$1&lt;F99,"",IF(F101&gt;0,"مستحقة","تمت"))</f>
        <v>تمت</v>
      </c>
      <c r="G102" s="17" t="str">
        <f t="shared" ca="1" si="77"/>
        <v>تمت</v>
      </c>
      <c r="H102" s="17" t="str">
        <f t="shared" ca="1" si="77"/>
        <v>تمت</v>
      </c>
      <c r="I102" s="17" t="str">
        <f t="shared" ca="1" si="77"/>
        <v>تمت</v>
      </c>
      <c r="J102" s="17" t="str">
        <f t="shared" ca="1" si="77"/>
        <v>تمت</v>
      </c>
      <c r="K102" s="17" t="str">
        <f t="shared" ca="1" si="77"/>
        <v>تمت</v>
      </c>
      <c r="L102" s="17" t="str">
        <f t="shared" ca="1" si="77"/>
        <v>تمت</v>
      </c>
      <c r="M102" s="17" t="str">
        <f t="shared" ca="1" si="77"/>
        <v>تمت</v>
      </c>
      <c r="N102" s="17" t="str">
        <f t="shared" ca="1" si="77"/>
        <v>تمت</v>
      </c>
      <c r="O102" s="17" t="str">
        <f t="shared" ca="1" si="77"/>
        <v>تمت</v>
      </c>
      <c r="P102" s="17" t="str">
        <f t="shared" ca="1" si="77"/>
        <v>تمت</v>
      </c>
      <c r="Q102" s="18" t="str">
        <f t="shared" ca="1" si="77"/>
        <v>تمت</v>
      </c>
    </row>
    <row r="103" spans="1:17" ht="3.75" customHeight="1" thickTop="1" thickBot="1">
      <c r="A103" s="12"/>
      <c r="B103" s="31"/>
      <c r="C103" s="15"/>
      <c r="D103" s="34"/>
      <c r="E103" s="16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/>
    </row>
    <row r="104" spans="1:17" ht="13.5" thickTop="1">
      <c r="A104" s="43"/>
      <c r="B104" s="39"/>
      <c r="C104" s="8" t="s">
        <v>18</v>
      </c>
      <c r="D104" s="20"/>
      <c r="E104" s="9" t="s">
        <v>15</v>
      </c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2"/>
    </row>
    <row r="105" spans="1:17">
      <c r="A105" s="44"/>
      <c r="B105" s="40"/>
      <c r="C105" s="8" t="s">
        <v>22</v>
      </c>
      <c r="D105" s="20"/>
      <c r="E105" s="9" t="s">
        <v>21</v>
      </c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</row>
    <row r="106" spans="1:17">
      <c r="A106" s="44"/>
      <c r="B106" s="40"/>
      <c r="C106" s="8" t="s">
        <v>19</v>
      </c>
      <c r="D106" s="32">
        <f t="shared" ref="D106" si="78">D104-D105</f>
        <v>0</v>
      </c>
      <c r="E106" s="7" t="s">
        <v>14</v>
      </c>
      <c r="F106" s="25">
        <f t="shared" ref="F106:Q106" si="79">F105</f>
        <v>0</v>
      </c>
      <c r="G106" s="25">
        <f t="shared" si="79"/>
        <v>0</v>
      </c>
      <c r="H106" s="25">
        <f t="shared" si="79"/>
        <v>0</v>
      </c>
      <c r="I106" s="25">
        <f t="shared" si="79"/>
        <v>0</v>
      </c>
      <c r="J106" s="25">
        <f t="shared" si="79"/>
        <v>0</v>
      </c>
      <c r="K106" s="25">
        <f t="shared" si="79"/>
        <v>0</v>
      </c>
      <c r="L106" s="25">
        <f t="shared" si="79"/>
        <v>0</v>
      </c>
      <c r="M106" s="25">
        <f t="shared" si="79"/>
        <v>0</v>
      </c>
      <c r="N106" s="25">
        <f t="shared" si="79"/>
        <v>0</v>
      </c>
      <c r="O106" s="25">
        <f t="shared" si="79"/>
        <v>0</v>
      </c>
      <c r="P106" s="26">
        <f t="shared" si="79"/>
        <v>0</v>
      </c>
      <c r="Q106" s="27">
        <f t="shared" si="79"/>
        <v>0</v>
      </c>
    </row>
    <row r="107" spans="1:17" ht="13.5" thickBot="1">
      <c r="A107" s="44"/>
      <c r="B107" s="40"/>
      <c r="C107" s="8" t="s">
        <v>20</v>
      </c>
      <c r="D107" s="33" t="str">
        <f t="shared" ref="D107" si="80">IF(D106=0,"",IF(D106=SUM(F105:Q105),"صحيح","خطأ"))</f>
        <v/>
      </c>
      <c r="E107" s="11" t="s">
        <v>16</v>
      </c>
      <c r="F107" s="17" t="str">
        <f t="shared" ref="F107:Q107" ca="1" si="81">IF($Q$1&lt;F104,"",IF(F106&gt;0,"مستحقة","تمت"))</f>
        <v>تمت</v>
      </c>
      <c r="G107" s="17" t="str">
        <f t="shared" ca="1" si="81"/>
        <v>تمت</v>
      </c>
      <c r="H107" s="17" t="str">
        <f t="shared" ca="1" si="81"/>
        <v>تمت</v>
      </c>
      <c r="I107" s="17" t="str">
        <f t="shared" ca="1" si="81"/>
        <v>تمت</v>
      </c>
      <c r="J107" s="17" t="str">
        <f t="shared" ca="1" si="81"/>
        <v>تمت</v>
      </c>
      <c r="K107" s="17" t="str">
        <f t="shared" ca="1" si="81"/>
        <v>تمت</v>
      </c>
      <c r="L107" s="17" t="str">
        <f t="shared" ca="1" si="81"/>
        <v>تمت</v>
      </c>
      <c r="M107" s="17" t="str">
        <f t="shared" ca="1" si="81"/>
        <v>تمت</v>
      </c>
      <c r="N107" s="17" t="str">
        <f t="shared" ca="1" si="81"/>
        <v>تمت</v>
      </c>
      <c r="O107" s="17" t="str">
        <f t="shared" ca="1" si="81"/>
        <v>تمت</v>
      </c>
      <c r="P107" s="17" t="str">
        <f t="shared" ca="1" si="81"/>
        <v>تمت</v>
      </c>
      <c r="Q107" s="18" t="str">
        <f t="shared" ca="1" si="81"/>
        <v>تمت</v>
      </c>
    </row>
    <row r="108" spans="1:17" ht="3.75" customHeight="1" thickTop="1" thickBot="1">
      <c r="A108" s="12"/>
      <c r="B108" s="31"/>
      <c r="C108" s="15"/>
      <c r="D108" s="34"/>
      <c r="E108" s="16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4"/>
    </row>
    <row r="109" spans="1:17" ht="13.5" thickTop="1">
      <c r="A109" s="43"/>
      <c r="B109" s="39"/>
      <c r="C109" s="8" t="s">
        <v>18</v>
      </c>
      <c r="D109" s="20"/>
      <c r="E109" s="9" t="s">
        <v>15</v>
      </c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2"/>
    </row>
    <row r="110" spans="1:17">
      <c r="A110" s="44"/>
      <c r="B110" s="40"/>
      <c r="C110" s="8" t="s">
        <v>22</v>
      </c>
      <c r="D110" s="20"/>
      <c r="E110" s="9" t="s">
        <v>21</v>
      </c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</row>
    <row r="111" spans="1:17">
      <c r="A111" s="44"/>
      <c r="B111" s="40"/>
      <c r="C111" s="8" t="s">
        <v>19</v>
      </c>
      <c r="D111" s="32">
        <f t="shared" ref="D111" si="82">D109-D110</f>
        <v>0</v>
      </c>
      <c r="E111" s="7" t="s">
        <v>14</v>
      </c>
      <c r="F111" s="25">
        <f t="shared" ref="F111:Q111" si="83">F110</f>
        <v>0</v>
      </c>
      <c r="G111" s="25">
        <f t="shared" si="83"/>
        <v>0</v>
      </c>
      <c r="H111" s="25">
        <f t="shared" si="83"/>
        <v>0</v>
      </c>
      <c r="I111" s="25">
        <f t="shared" si="83"/>
        <v>0</v>
      </c>
      <c r="J111" s="25">
        <f t="shared" si="83"/>
        <v>0</v>
      </c>
      <c r="K111" s="25">
        <f t="shared" si="83"/>
        <v>0</v>
      </c>
      <c r="L111" s="25">
        <f t="shared" si="83"/>
        <v>0</v>
      </c>
      <c r="M111" s="25">
        <f t="shared" si="83"/>
        <v>0</v>
      </c>
      <c r="N111" s="25">
        <f t="shared" si="83"/>
        <v>0</v>
      </c>
      <c r="O111" s="25">
        <f t="shared" si="83"/>
        <v>0</v>
      </c>
      <c r="P111" s="26">
        <f t="shared" si="83"/>
        <v>0</v>
      </c>
      <c r="Q111" s="27">
        <f t="shared" si="83"/>
        <v>0</v>
      </c>
    </row>
    <row r="112" spans="1:17" ht="13.5" thickBot="1">
      <c r="A112" s="44"/>
      <c r="B112" s="40"/>
      <c r="C112" s="8" t="s">
        <v>20</v>
      </c>
      <c r="D112" s="33" t="str">
        <f t="shared" ref="D112" si="84">IF(D111=0,"",IF(D111=SUM(F110:Q110),"صحيح","خطأ"))</f>
        <v/>
      </c>
      <c r="E112" s="11" t="s">
        <v>16</v>
      </c>
      <c r="F112" s="17" t="str">
        <f t="shared" ref="F112:Q112" ca="1" si="85">IF($Q$1&lt;F109,"",IF(F111&gt;0,"مستحقة","تمت"))</f>
        <v>تمت</v>
      </c>
      <c r="G112" s="17" t="str">
        <f t="shared" ca="1" si="85"/>
        <v>تمت</v>
      </c>
      <c r="H112" s="17" t="str">
        <f t="shared" ca="1" si="85"/>
        <v>تمت</v>
      </c>
      <c r="I112" s="17" t="str">
        <f t="shared" ca="1" si="85"/>
        <v>تمت</v>
      </c>
      <c r="J112" s="17" t="str">
        <f t="shared" ca="1" si="85"/>
        <v>تمت</v>
      </c>
      <c r="K112" s="17" t="str">
        <f t="shared" ca="1" si="85"/>
        <v>تمت</v>
      </c>
      <c r="L112" s="17" t="str">
        <f t="shared" ca="1" si="85"/>
        <v>تمت</v>
      </c>
      <c r="M112" s="17" t="str">
        <f t="shared" ca="1" si="85"/>
        <v>تمت</v>
      </c>
      <c r="N112" s="17" t="str">
        <f t="shared" ca="1" si="85"/>
        <v>تمت</v>
      </c>
      <c r="O112" s="17" t="str">
        <f t="shared" ca="1" si="85"/>
        <v>تمت</v>
      </c>
      <c r="P112" s="17" t="str">
        <f t="shared" ca="1" si="85"/>
        <v>تمت</v>
      </c>
      <c r="Q112" s="18" t="str">
        <f t="shared" ca="1" si="85"/>
        <v>تمت</v>
      </c>
    </row>
    <row r="113" spans="1:17" ht="3.75" customHeight="1" thickTop="1" thickBot="1">
      <c r="A113" s="12"/>
      <c r="B113" s="31"/>
      <c r="C113" s="15"/>
      <c r="D113" s="34"/>
      <c r="E113" s="16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4"/>
    </row>
    <row r="114" spans="1:17" ht="13.5" thickTop="1">
      <c r="A114" s="43"/>
      <c r="B114" s="39"/>
      <c r="C114" s="8" t="s">
        <v>18</v>
      </c>
      <c r="D114" s="20"/>
      <c r="E114" s="9" t="s">
        <v>15</v>
      </c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2"/>
    </row>
    <row r="115" spans="1:17">
      <c r="A115" s="44"/>
      <c r="B115" s="40"/>
      <c r="C115" s="8" t="s">
        <v>22</v>
      </c>
      <c r="D115" s="20"/>
      <c r="E115" s="9" t="s">
        <v>21</v>
      </c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</row>
    <row r="116" spans="1:17">
      <c r="A116" s="44"/>
      <c r="B116" s="40"/>
      <c r="C116" s="8" t="s">
        <v>19</v>
      </c>
      <c r="D116" s="32">
        <f t="shared" ref="D116" si="86">D114-D115</f>
        <v>0</v>
      </c>
      <c r="E116" s="7" t="s">
        <v>14</v>
      </c>
      <c r="F116" s="25">
        <f t="shared" ref="F116:Q116" si="87">F115</f>
        <v>0</v>
      </c>
      <c r="G116" s="25">
        <f t="shared" si="87"/>
        <v>0</v>
      </c>
      <c r="H116" s="25">
        <f t="shared" si="87"/>
        <v>0</v>
      </c>
      <c r="I116" s="25">
        <f t="shared" si="87"/>
        <v>0</v>
      </c>
      <c r="J116" s="25">
        <f t="shared" si="87"/>
        <v>0</v>
      </c>
      <c r="K116" s="25">
        <f t="shared" si="87"/>
        <v>0</v>
      </c>
      <c r="L116" s="25">
        <f t="shared" si="87"/>
        <v>0</v>
      </c>
      <c r="M116" s="25">
        <f t="shared" si="87"/>
        <v>0</v>
      </c>
      <c r="N116" s="25">
        <f t="shared" si="87"/>
        <v>0</v>
      </c>
      <c r="O116" s="25">
        <f t="shared" si="87"/>
        <v>0</v>
      </c>
      <c r="P116" s="26">
        <f t="shared" si="87"/>
        <v>0</v>
      </c>
      <c r="Q116" s="27">
        <f t="shared" si="87"/>
        <v>0</v>
      </c>
    </row>
    <row r="117" spans="1:17" ht="13.5" thickBot="1">
      <c r="A117" s="44"/>
      <c r="B117" s="40"/>
      <c r="C117" s="8" t="s">
        <v>20</v>
      </c>
      <c r="D117" s="33" t="str">
        <f t="shared" ref="D117" si="88">IF(D116=0,"",IF(D116=SUM(F115:Q115),"صحيح","خطأ"))</f>
        <v/>
      </c>
      <c r="E117" s="11" t="s">
        <v>16</v>
      </c>
      <c r="F117" s="17" t="str">
        <f t="shared" ref="F117:Q117" ca="1" si="89">IF($Q$1&lt;F114,"",IF(F116&gt;0,"مستحقة","تمت"))</f>
        <v>تمت</v>
      </c>
      <c r="G117" s="17" t="str">
        <f t="shared" ca="1" si="89"/>
        <v>تمت</v>
      </c>
      <c r="H117" s="17" t="str">
        <f t="shared" ca="1" si="89"/>
        <v>تمت</v>
      </c>
      <c r="I117" s="17" t="str">
        <f t="shared" ca="1" si="89"/>
        <v>تمت</v>
      </c>
      <c r="J117" s="17" t="str">
        <f t="shared" ca="1" si="89"/>
        <v>تمت</v>
      </c>
      <c r="K117" s="17" t="str">
        <f t="shared" ca="1" si="89"/>
        <v>تمت</v>
      </c>
      <c r="L117" s="17" t="str">
        <f t="shared" ca="1" si="89"/>
        <v>تمت</v>
      </c>
      <c r="M117" s="17" t="str">
        <f t="shared" ca="1" si="89"/>
        <v>تمت</v>
      </c>
      <c r="N117" s="17" t="str">
        <f t="shared" ca="1" si="89"/>
        <v>تمت</v>
      </c>
      <c r="O117" s="17" t="str">
        <f t="shared" ca="1" si="89"/>
        <v>تمت</v>
      </c>
      <c r="P117" s="17" t="str">
        <f t="shared" ca="1" si="89"/>
        <v>تمت</v>
      </c>
      <c r="Q117" s="18" t="str">
        <f t="shared" ca="1" si="89"/>
        <v>تمت</v>
      </c>
    </row>
    <row r="118" spans="1:17" ht="3.75" customHeight="1" thickTop="1" thickBot="1">
      <c r="A118" s="12"/>
      <c r="B118" s="31"/>
      <c r="C118" s="15"/>
      <c r="D118" s="34"/>
      <c r="E118" s="16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4"/>
    </row>
    <row r="119" spans="1:17" ht="13.5" thickTop="1">
      <c r="A119" s="43"/>
      <c r="B119" s="39"/>
      <c r="C119" s="8" t="s">
        <v>18</v>
      </c>
      <c r="D119" s="20"/>
      <c r="E119" s="9" t="s">
        <v>15</v>
      </c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2"/>
    </row>
    <row r="120" spans="1:17">
      <c r="A120" s="44"/>
      <c r="B120" s="40"/>
      <c r="C120" s="8" t="s">
        <v>22</v>
      </c>
      <c r="D120" s="20"/>
      <c r="E120" s="9" t="s">
        <v>21</v>
      </c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4"/>
    </row>
    <row r="121" spans="1:17">
      <c r="A121" s="44"/>
      <c r="B121" s="40"/>
      <c r="C121" s="8" t="s">
        <v>19</v>
      </c>
      <c r="D121" s="32">
        <f t="shared" ref="D121" si="90">D119-D120</f>
        <v>0</v>
      </c>
      <c r="E121" s="7" t="s">
        <v>14</v>
      </c>
      <c r="F121" s="25">
        <f t="shared" ref="F121:Q121" si="91">F120</f>
        <v>0</v>
      </c>
      <c r="G121" s="25">
        <f t="shared" si="91"/>
        <v>0</v>
      </c>
      <c r="H121" s="25">
        <f t="shared" si="91"/>
        <v>0</v>
      </c>
      <c r="I121" s="25">
        <f t="shared" si="91"/>
        <v>0</v>
      </c>
      <c r="J121" s="25">
        <f t="shared" si="91"/>
        <v>0</v>
      </c>
      <c r="K121" s="25">
        <f t="shared" si="91"/>
        <v>0</v>
      </c>
      <c r="L121" s="25">
        <f t="shared" si="91"/>
        <v>0</v>
      </c>
      <c r="M121" s="25">
        <f t="shared" si="91"/>
        <v>0</v>
      </c>
      <c r="N121" s="25">
        <f t="shared" si="91"/>
        <v>0</v>
      </c>
      <c r="O121" s="25">
        <f t="shared" si="91"/>
        <v>0</v>
      </c>
      <c r="P121" s="26">
        <f t="shared" si="91"/>
        <v>0</v>
      </c>
      <c r="Q121" s="27">
        <f t="shared" si="91"/>
        <v>0</v>
      </c>
    </row>
    <row r="122" spans="1:17" ht="13.5" thickBot="1">
      <c r="A122" s="44"/>
      <c r="B122" s="40"/>
      <c r="C122" s="8" t="s">
        <v>20</v>
      </c>
      <c r="D122" s="33" t="str">
        <f t="shared" ref="D122" si="92">IF(D121=0,"",IF(D121=SUM(F120:Q120),"صحيح","خطأ"))</f>
        <v/>
      </c>
      <c r="E122" s="11" t="s">
        <v>16</v>
      </c>
      <c r="F122" s="17" t="str">
        <f t="shared" ref="F122:Q122" ca="1" si="93">IF($Q$1&lt;F119,"",IF(F121&gt;0,"مستحقة","تمت"))</f>
        <v>تمت</v>
      </c>
      <c r="G122" s="17" t="str">
        <f t="shared" ca="1" si="93"/>
        <v>تمت</v>
      </c>
      <c r="H122" s="17" t="str">
        <f t="shared" ca="1" si="93"/>
        <v>تمت</v>
      </c>
      <c r="I122" s="17" t="str">
        <f t="shared" ca="1" si="93"/>
        <v>تمت</v>
      </c>
      <c r="J122" s="17" t="str">
        <f t="shared" ca="1" si="93"/>
        <v>تمت</v>
      </c>
      <c r="K122" s="17" t="str">
        <f t="shared" ca="1" si="93"/>
        <v>تمت</v>
      </c>
      <c r="L122" s="17" t="str">
        <f t="shared" ca="1" si="93"/>
        <v>تمت</v>
      </c>
      <c r="M122" s="17" t="str">
        <f t="shared" ca="1" si="93"/>
        <v>تمت</v>
      </c>
      <c r="N122" s="17" t="str">
        <f t="shared" ca="1" si="93"/>
        <v>تمت</v>
      </c>
      <c r="O122" s="17" t="str">
        <f t="shared" ca="1" si="93"/>
        <v>تمت</v>
      </c>
      <c r="P122" s="17" t="str">
        <f t="shared" ca="1" si="93"/>
        <v>تمت</v>
      </c>
      <c r="Q122" s="18" t="str">
        <f t="shared" ca="1" si="93"/>
        <v>تمت</v>
      </c>
    </row>
    <row r="123" spans="1:17" ht="3.75" customHeight="1" thickTop="1" thickBot="1">
      <c r="A123" s="12"/>
      <c r="B123" s="31"/>
      <c r="C123" s="15"/>
      <c r="D123" s="34"/>
      <c r="E123" s="16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4"/>
    </row>
    <row r="124" spans="1:17" ht="13.5" thickTop="1">
      <c r="A124" s="43"/>
      <c r="B124" s="39"/>
      <c r="C124" s="8" t="s">
        <v>18</v>
      </c>
      <c r="D124" s="20"/>
      <c r="E124" s="9" t="s">
        <v>15</v>
      </c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2"/>
    </row>
    <row r="125" spans="1:17">
      <c r="A125" s="44"/>
      <c r="B125" s="40"/>
      <c r="C125" s="8" t="s">
        <v>22</v>
      </c>
      <c r="D125" s="20"/>
      <c r="E125" s="9" t="s">
        <v>21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/>
    </row>
    <row r="126" spans="1:17">
      <c r="A126" s="44"/>
      <c r="B126" s="40"/>
      <c r="C126" s="8" t="s">
        <v>19</v>
      </c>
      <c r="D126" s="32">
        <f t="shared" ref="D126" si="94">D124-D125</f>
        <v>0</v>
      </c>
      <c r="E126" s="7" t="s">
        <v>14</v>
      </c>
      <c r="F126" s="25">
        <f t="shared" ref="F126:Q126" si="95">F125</f>
        <v>0</v>
      </c>
      <c r="G126" s="25">
        <f t="shared" si="95"/>
        <v>0</v>
      </c>
      <c r="H126" s="25">
        <f t="shared" si="95"/>
        <v>0</v>
      </c>
      <c r="I126" s="25">
        <f t="shared" si="95"/>
        <v>0</v>
      </c>
      <c r="J126" s="25">
        <f t="shared" si="95"/>
        <v>0</v>
      </c>
      <c r="K126" s="25">
        <f t="shared" si="95"/>
        <v>0</v>
      </c>
      <c r="L126" s="25">
        <f t="shared" si="95"/>
        <v>0</v>
      </c>
      <c r="M126" s="25">
        <f t="shared" si="95"/>
        <v>0</v>
      </c>
      <c r="N126" s="25">
        <f t="shared" si="95"/>
        <v>0</v>
      </c>
      <c r="O126" s="25">
        <f t="shared" si="95"/>
        <v>0</v>
      </c>
      <c r="P126" s="26">
        <f t="shared" si="95"/>
        <v>0</v>
      </c>
      <c r="Q126" s="27">
        <f t="shared" si="95"/>
        <v>0</v>
      </c>
    </row>
    <row r="127" spans="1:17" ht="13.5" thickBot="1">
      <c r="A127" s="44"/>
      <c r="B127" s="40"/>
      <c r="C127" s="8" t="s">
        <v>20</v>
      </c>
      <c r="D127" s="33" t="str">
        <f t="shared" ref="D127" si="96">IF(D126=0,"",IF(D126=SUM(F125:Q125),"صحيح","خطأ"))</f>
        <v/>
      </c>
      <c r="E127" s="11" t="s">
        <v>16</v>
      </c>
      <c r="F127" s="17" t="str">
        <f t="shared" ref="F127:Q127" ca="1" si="97">IF($Q$1&lt;F124,"",IF(F126&gt;0,"مستحقة","تمت"))</f>
        <v>تمت</v>
      </c>
      <c r="G127" s="17" t="str">
        <f t="shared" ca="1" si="97"/>
        <v>تمت</v>
      </c>
      <c r="H127" s="17" t="str">
        <f t="shared" ca="1" si="97"/>
        <v>تمت</v>
      </c>
      <c r="I127" s="17" t="str">
        <f t="shared" ca="1" si="97"/>
        <v>تمت</v>
      </c>
      <c r="J127" s="17" t="str">
        <f t="shared" ca="1" si="97"/>
        <v>تمت</v>
      </c>
      <c r="K127" s="17" t="str">
        <f t="shared" ca="1" si="97"/>
        <v>تمت</v>
      </c>
      <c r="L127" s="17" t="str">
        <f t="shared" ca="1" si="97"/>
        <v>تمت</v>
      </c>
      <c r="M127" s="17" t="str">
        <f t="shared" ca="1" si="97"/>
        <v>تمت</v>
      </c>
      <c r="N127" s="17" t="str">
        <f t="shared" ca="1" si="97"/>
        <v>تمت</v>
      </c>
      <c r="O127" s="17" t="str">
        <f t="shared" ca="1" si="97"/>
        <v>تمت</v>
      </c>
      <c r="P127" s="17" t="str">
        <f t="shared" ca="1" si="97"/>
        <v>تمت</v>
      </c>
      <c r="Q127" s="18" t="str">
        <f t="shared" ca="1" si="97"/>
        <v>تمت</v>
      </c>
    </row>
    <row r="128" spans="1:17" ht="3.75" customHeight="1" thickTop="1" thickBot="1">
      <c r="A128" s="12"/>
      <c r="B128" s="31"/>
      <c r="C128" s="15"/>
      <c r="D128" s="34"/>
      <c r="E128" s="16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4"/>
    </row>
    <row r="129" spans="1:17" ht="13.5" thickTop="1">
      <c r="A129" s="43"/>
      <c r="B129" s="39"/>
      <c r="C129" s="8" t="s">
        <v>18</v>
      </c>
      <c r="D129" s="20"/>
      <c r="E129" s="9" t="s">
        <v>15</v>
      </c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2"/>
    </row>
    <row r="130" spans="1:17">
      <c r="A130" s="44"/>
      <c r="B130" s="40"/>
      <c r="C130" s="8" t="s">
        <v>22</v>
      </c>
      <c r="D130" s="20"/>
      <c r="E130" s="9" t="s">
        <v>21</v>
      </c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4"/>
    </row>
    <row r="131" spans="1:17">
      <c r="A131" s="44"/>
      <c r="B131" s="40"/>
      <c r="C131" s="8" t="s">
        <v>19</v>
      </c>
      <c r="D131" s="32">
        <f t="shared" ref="D131" si="98">D129-D130</f>
        <v>0</v>
      </c>
      <c r="E131" s="7" t="s">
        <v>14</v>
      </c>
      <c r="F131" s="25">
        <f t="shared" ref="F131:Q131" si="99">F130</f>
        <v>0</v>
      </c>
      <c r="G131" s="25">
        <f t="shared" si="99"/>
        <v>0</v>
      </c>
      <c r="H131" s="25">
        <f t="shared" si="99"/>
        <v>0</v>
      </c>
      <c r="I131" s="25">
        <f t="shared" si="99"/>
        <v>0</v>
      </c>
      <c r="J131" s="25">
        <f t="shared" si="99"/>
        <v>0</v>
      </c>
      <c r="K131" s="25">
        <f t="shared" si="99"/>
        <v>0</v>
      </c>
      <c r="L131" s="25">
        <f t="shared" si="99"/>
        <v>0</v>
      </c>
      <c r="M131" s="25">
        <f t="shared" si="99"/>
        <v>0</v>
      </c>
      <c r="N131" s="25">
        <f t="shared" si="99"/>
        <v>0</v>
      </c>
      <c r="O131" s="25">
        <f t="shared" si="99"/>
        <v>0</v>
      </c>
      <c r="P131" s="26">
        <f t="shared" si="99"/>
        <v>0</v>
      </c>
      <c r="Q131" s="27">
        <f t="shared" si="99"/>
        <v>0</v>
      </c>
    </row>
    <row r="132" spans="1:17" ht="13.5" thickBot="1">
      <c r="A132" s="44"/>
      <c r="B132" s="40"/>
      <c r="C132" s="8" t="s">
        <v>20</v>
      </c>
      <c r="D132" s="33" t="str">
        <f t="shared" ref="D132" si="100">IF(D131=0,"",IF(D131=SUM(F130:Q130),"صحيح","خطأ"))</f>
        <v/>
      </c>
      <c r="E132" s="11" t="s">
        <v>16</v>
      </c>
      <c r="F132" s="17" t="str">
        <f t="shared" ref="F132:Q132" ca="1" si="101">IF($Q$1&lt;F129,"",IF(F131&gt;0,"مستحقة","تمت"))</f>
        <v>تمت</v>
      </c>
      <c r="G132" s="17" t="str">
        <f t="shared" ca="1" si="101"/>
        <v>تمت</v>
      </c>
      <c r="H132" s="17" t="str">
        <f t="shared" ca="1" si="101"/>
        <v>تمت</v>
      </c>
      <c r="I132" s="17" t="str">
        <f t="shared" ca="1" si="101"/>
        <v>تمت</v>
      </c>
      <c r="J132" s="17" t="str">
        <f t="shared" ca="1" si="101"/>
        <v>تمت</v>
      </c>
      <c r="K132" s="17" t="str">
        <f t="shared" ca="1" si="101"/>
        <v>تمت</v>
      </c>
      <c r="L132" s="17" t="str">
        <f t="shared" ca="1" si="101"/>
        <v>تمت</v>
      </c>
      <c r="M132" s="17" t="str">
        <f t="shared" ca="1" si="101"/>
        <v>تمت</v>
      </c>
      <c r="N132" s="17" t="str">
        <f t="shared" ca="1" si="101"/>
        <v>تمت</v>
      </c>
      <c r="O132" s="17" t="str">
        <f t="shared" ca="1" si="101"/>
        <v>تمت</v>
      </c>
      <c r="P132" s="17" t="str">
        <f t="shared" ca="1" si="101"/>
        <v>تمت</v>
      </c>
      <c r="Q132" s="18" t="str">
        <f t="shared" ca="1" si="101"/>
        <v>تمت</v>
      </c>
    </row>
    <row r="133" spans="1:17" ht="3.75" customHeight="1" thickTop="1" thickBot="1">
      <c r="A133" s="12"/>
      <c r="B133" s="31"/>
      <c r="C133" s="15"/>
      <c r="D133" s="34"/>
      <c r="E133" s="16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4"/>
    </row>
    <row r="134" spans="1:17" ht="13.5" thickTop="1">
      <c r="A134" s="43"/>
      <c r="B134" s="39"/>
      <c r="C134" s="8" t="s">
        <v>18</v>
      </c>
      <c r="D134" s="20"/>
      <c r="E134" s="9" t="s">
        <v>15</v>
      </c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2"/>
    </row>
    <row r="135" spans="1:17">
      <c r="A135" s="44"/>
      <c r="B135" s="40"/>
      <c r="C135" s="8" t="s">
        <v>22</v>
      </c>
      <c r="D135" s="20"/>
      <c r="E135" s="9" t="s">
        <v>21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4"/>
    </row>
    <row r="136" spans="1:17">
      <c r="A136" s="44"/>
      <c r="B136" s="40"/>
      <c r="C136" s="8" t="s">
        <v>19</v>
      </c>
      <c r="D136" s="32">
        <f t="shared" ref="D136" si="102">D134-D135</f>
        <v>0</v>
      </c>
      <c r="E136" s="7" t="s">
        <v>14</v>
      </c>
      <c r="F136" s="25">
        <f t="shared" ref="F136:Q136" si="103">F135</f>
        <v>0</v>
      </c>
      <c r="G136" s="25">
        <f t="shared" si="103"/>
        <v>0</v>
      </c>
      <c r="H136" s="25">
        <f t="shared" si="103"/>
        <v>0</v>
      </c>
      <c r="I136" s="25">
        <f t="shared" si="103"/>
        <v>0</v>
      </c>
      <c r="J136" s="25">
        <f t="shared" si="103"/>
        <v>0</v>
      </c>
      <c r="K136" s="25">
        <f t="shared" si="103"/>
        <v>0</v>
      </c>
      <c r="L136" s="25">
        <f t="shared" si="103"/>
        <v>0</v>
      </c>
      <c r="M136" s="25">
        <f t="shared" si="103"/>
        <v>0</v>
      </c>
      <c r="N136" s="25">
        <f t="shared" si="103"/>
        <v>0</v>
      </c>
      <c r="O136" s="25">
        <f t="shared" si="103"/>
        <v>0</v>
      </c>
      <c r="P136" s="26">
        <f t="shared" si="103"/>
        <v>0</v>
      </c>
      <c r="Q136" s="27">
        <f t="shared" si="103"/>
        <v>0</v>
      </c>
    </row>
    <row r="137" spans="1:17" ht="13.5" thickBot="1">
      <c r="A137" s="44"/>
      <c r="B137" s="40"/>
      <c r="C137" s="8" t="s">
        <v>20</v>
      </c>
      <c r="D137" s="33" t="str">
        <f t="shared" ref="D137" si="104">IF(D136=0,"",IF(D136=SUM(F135:Q135),"صحيح","خطأ"))</f>
        <v/>
      </c>
      <c r="E137" s="11" t="s">
        <v>16</v>
      </c>
      <c r="F137" s="17" t="str">
        <f t="shared" ref="F137:Q137" ca="1" si="105">IF($Q$1&lt;F134,"",IF(F136&gt;0,"مستحقة","تمت"))</f>
        <v>تمت</v>
      </c>
      <c r="G137" s="17" t="str">
        <f t="shared" ca="1" si="105"/>
        <v>تمت</v>
      </c>
      <c r="H137" s="17" t="str">
        <f t="shared" ca="1" si="105"/>
        <v>تمت</v>
      </c>
      <c r="I137" s="17" t="str">
        <f t="shared" ca="1" si="105"/>
        <v>تمت</v>
      </c>
      <c r="J137" s="17" t="str">
        <f t="shared" ca="1" si="105"/>
        <v>تمت</v>
      </c>
      <c r="K137" s="17" t="str">
        <f t="shared" ca="1" si="105"/>
        <v>تمت</v>
      </c>
      <c r="L137" s="17" t="str">
        <f t="shared" ca="1" si="105"/>
        <v>تمت</v>
      </c>
      <c r="M137" s="17" t="str">
        <f t="shared" ca="1" si="105"/>
        <v>تمت</v>
      </c>
      <c r="N137" s="17" t="str">
        <f t="shared" ca="1" si="105"/>
        <v>تمت</v>
      </c>
      <c r="O137" s="17" t="str">
        <f t="shared" ca="1" si="105"/>
        <v>تمت</v>
      </c>
      <c r="P137" s="17" t="str">
        <f t="shared" ca="1" si="105"/>
        <v>تمت</v>
      </c>
      <c r="Q137" s="18" t="str">
        <f t="shared" ca="1" si="105"/>
        <v>تمت</v>
      </c>
    </row>
    <row r="138" spans="1:17" ht="3.75" customHeight="1" thickTop="1" thickBot="1">
      <c r="A138" s="12"/>
      <c r="B138" s="31"/>
      <c r="C138" s="15"/>
      <c r="D138" s="34"/>
      <c r="E138" s="16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4"/>
    </row>
    <row r="139" spans="1:17" ht="13.5" thickTop="1">
      <c r="A139" s="43"/>
      <c r="B139" s="39"/>
      <c r="C139" s="8" t="s">
        <v>18</v>
      </c>
      <c r="D139" s="20"/>
      <c r="E139" s="9" t="s">
        <v>15</v>
      </c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2"/>
    </row>
    <row r="140" spans="1:17">
      <c r="A140" s="44"/>
      <c r="B140" s="40"/>
      <c r="C140" s="8" t="s">
        <v>22</v>
      </c>
      <c r="D140" s="20"/>
      <c r="E140" s="9" t="s">
        <v>21</v>
      </c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4"/>
    </row>
    <row r="141" spans="1:17">
      <c r="A141" s="44"/>
      <c r="B141" s="40"/>
      <c r="C141" s="8" t="s">
        <v>19</v>
      </c>
      <c r="D141" s="32">
        <f t="shared" ref="D141" si="106">D139-D140</f>
        <v>0</v>
      </c>
      <c r="E141" s="7" t="s">
        <v>14</v>
      </c>
      <c r="F141" s="25">
        <f t="shared" ref="F141:Q141" si="107">F140</f>
        <v>0</v>
      </c>
      <c r="G141" s="25">
        <f t="shared" si="107"/>
        <v>0</v>
      </c>
      <c r="H141" s="25">
        <f t="shared" si="107"/>
        <v>0</v>
      </c>
      <c r="I141" s="25">
        <f t="shared" si="107"/>
        <v>0</v>
      </c>
      <c r="J141" s="25">
        <f t="shared" si="107"/>
        <v>0</v>
      </c>
      <c r="K141" s="25">
        <f t="shared" si="107"/>
        <v>0</v>
      </c>
      <c r="L141" s="25">
        <f t="shared" si="107"/>
        <v>0</v>
      </c>
      <c r="M141" s="25">
        <f t="shared" si="107"/>
        <v>0</v>
      </c>
      <c r="N141" s="25">
        <f t="shared" si="107"/>
        <v>0</v>
      </c>
      <c r="O141" s="25">
        <f t="shared" si="107"/>
        <v>0</v>
      </c>
      <c r="P141" s="26">
        <f t="shared" si="107"/>
        <v>0</v>
      </c>
      <c r="Q141" s="27">
        <f t="shared" si="107"/>
        <v>0</v>
      </c>
    </row>
    <row r="142" spans="1:17" ht="13.5" thickBot="1">
      <c r="A142" s="44"/>
      <c r="B142" s="40"/>
      <c r="C142" s="8" t="s">
        <v>20</v>
      </c>
      <c r="D142" s="33" t="str">
        <f t="shared" ref="D142" si="108">IF(D141=0,"",IF(D141=SUM(F140:Q140),"صحيح","خطأ"))</f>
        <v/>
      </c>
      <c r="E142" s="11" t="s">
        <v>16</v>
      </c>
      <c r="F142" s="17" t="str">
        <f t="shared" ref="F142:Q142" ca="1" si="109">IF($Q$1&lt;F139,"",IF(F141&gt;0,"مستحقة","تمت"))</f>
        <v>تمت</v>
      </c>
      <c r="G142" s="17" t="str">
        <f t="shared" ca="1" si="109"/>
        <v>تمت</v>
      </c>
      <c r="H142" s="17" t="str">
        <f t="shared" ca="1" si="109"/>
        <v>تمت</v>
      </c>
      <c r="I142" s="17" t="str">
        <f t="shared" ca="1" si="109"/>
        <v>تمت</v>
      </c>
      <c r="J142" s="17" t="str">
        <f t="shared" ca="1" si="109"/>
        <v>تمت</v>
      </c>
      <c r="K142" s="17" t="str">
        <f t="shared" ca="1" si="109"/>
        <v>تمت</v>
      </c>
      <c r="L142" s="17" t="str">
        <f t="shared" ca="1" si="109"/>
        <v>تمت</v>
      </c>
      <c r="M142" s="17" t="str">
        <f t="shared" ca="1" si="109"/>
        <v>تمت</v>
      </c>
      <c r="N142" s="17" t="str">
        <f t="shared" ca="1" si="109"/>
        <v>تمت</v>
      </c>
      <c r="O142" s="17" t="str">
        <f t="shared" ca="1" si="109"/>
        <v>تمت</v>
      </c>
      <c r="P142" s="17" t="str">
        <f t="shared" ca="1" si="109"/>
        <v>تمت</v>
      </c>
      <c r="Q142" s="18" t="str">
        <f t="shared" ca="1" si="109"/>
        <v>تمت</v>
      </c>
    </row>
    <row r="143" spans="1:17" ht="3.75" customHeight="1" thickTop="1" thickBot="1">
      <c r="A143" s="12"/>
      <c r="B143" s="31"/>
      <c r="C143" s="15"/>
      <c r="D143" s="34"/>
      <c r="E143" s="16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4"/>
    </row>
    <row r="144" spans="1:17" ht="13.5" thickTop="1">
      <c r="A144" s="43"/>
      <c r="B144" s="39"/>
      <c r="C144" s="8" t="s">
        <v>18</v>
      </c>
      <c r="D144" s="20"/>
      <c r="E144" s="9" t="s">
        <v>15</v>
      </c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2"/>
    </row>
    <row r="145" spans="1:17">
      <c r="A145" s="44"/>
      <c r="B145" s="40"/>
      <c r="C145" s="8" t="s">
        <v>22</v>
      </c>
      <c r="D145" s="20"/>
      <c r="E145" s="9" t="s">
        <v>21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4"/>
    </row>
    <row r="146" spans="1:17">
      <c r="A146" s="44"/>
      <c r="B146" s="40"/>
      <c r="C146" s="8" t="s">
        <v>19</v>
      </c>
      <c r="D146" s="32">
        <f t="shared" ref="D146" si="110">D144-D145</f>
        <v>0</v>
      </c>
      <c r="E146" s="7" t="s">
        <v>14</v>
      </c>
      <c r="F146" s="25">
        <f t="shared" ref="F146:Q146" si="111">F145</f>
        <v>0</v>
      </c>
      <c r="G146" s="25">
        <f t="shared" si="111"/>
        <v>0</v>
      </c>
      <c r="H146" s="25">
        <f t="shared" si="111"/>
        <v>0</v>
      </c>
      <c r="I146" s="25">
        <f t="shared" si="111"/>
        <v>0</v>
      </c>
      <c r="J146" s="25">
        <f t="shared" si="111"/>
        <v>0</v>
      </c>
      <c r="K146" s="25">
        <f t="shared" si="111"/>
        <v>0</v>
      </c>
      <c r="L146" s="25">
        <f t="shared" si="111"/>
        <v>0</v>
      </c>
      <c r="M146" s="25">
        <f t="shared" si="111"/>
        <v>0</v>
      </c>
      <c r="N146" s="25">
        <f t="shared" si="111"/>
        <v>0</v>
      </c>
      <c r="O146" s="25">
        <f t="shared" si="111"/>
        <v>0</v>
      </c>
      <c r="P146" s="26">
        <f t="shared" si="111"/>
        <v>0</v>
      </c>
      <c r="Q146" s="27">
        <f t="shared" si="111"/>
        <v>0</v>
      </c>
    </row>
    <row r="147" spans="1:17">
      <c r="A147" s="44"/>
      <c r="B147" s="40"/>
      <c r="C147" s="8" t="s">
        <v>20</v>
      </c>
      <c r="D147" s="33" t="str">
        <f t="shared" ref="D147" si="112">IF(D146=0,"",IF(D146=SUM(F145:Q145),"صحيح","خطأ"))</f>
        <v/>
      </c>
      <c r="E147" s="11" t="s">
        <v>16</v>
      </c>
      <c r="F147" s="17" t="str">
        <f t="shared" ref="F147:Q147" ca="1" si="113">IF($Q$1&lt;F144,"",IF(F146&gt;0,"مستحقة","تمت"))</f>
        <v>تمت</v>
      </c>
      <c r="G147" s="17" t="str">
        <f t="shared" ca="1" si="113"/>
        <v>تمت</v>
      </c>
      <c r="H147" s="17" t="str">
        <f t="shared" ca="1" si="113"/>
        <v>تمت</v>
      </c>
      <c r="I147" s="17" t="str">
        <f t="shared" ca="1" si="113"/>
        <v>تمت</v>
      </c>
      <c r="J147" s="17" t="str">
        <f t="shared" ca="1" si="113"/>
        <v>تمت</v>
      </c>
      <c r="K147" s="17" t="str">
        <f t="shared" ca="1" si="113"/>
        <v>تمت</v>
      </c>
      <c r="L147" s="17" t="str">
        <f t="shared" ca="1" si="113"/>
        <v>تمت</v>
      </c>
      <c r="M147" s="17" t="str">
        <f t="shared" ca="1" si="113"/>
        <v>تمت</v>
      </c>
      <c r="N147" s="17" t="str">
        <f t="shared" ca="1" si="113"/>
        <v>تمت</v>
      </c>
      <c r="O147" s="17" t="str">
        <f t="shared" ca="1" si="113"/>
        <v>تمت</v>
      </c>
      <c r="P147" s="17" t="str">
        <f t="shared" ca="1" si="113"/>
        <v>تمت</v>
      </c>
      <c r="Q147" s="18" t="str">
        <f t="shared" ca="1" si="113"/>
        <v>تمت</v>
      </c>
    </row>
    <row r="148" spans="1:17" ht="3.75" customHeight="1">
      <c r="A148" s="29"/>
      <c r="B148" s="1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30"/>
      <c r="Q148" s="30"/>
    </row>
    <row r="149" spans="1:17">
      <c r="P149" s="1"/>
      <c r="Q149" s="1"/>
    </row>
    <row r="150" spans="1:17">
      <c r="P150" s="1"/>
      <c r="Q150" s="1"/>
    </row>
    <row r="151" spans="1:17">
      <c r="P151" s="1"/>
      <c r="Q151" s="1"/>
    </row>
    <row r="152" spans="1:17">
      <c r="P152" s="1"/>
      <c r="Q152" s="1"/>
    </row>
    <row r="153" spans="1:17">
      <c r="P153" s="1"/>
      <c r="Q153" s="1"/>
    </row>
    <row r="154" spans="1:17">
      <c r="P154" s="1"/>
      <c r="Q154" s="1"/>
    </row>
    <row r="155" spans="1:17">
      <c r="P155" s="1"/>
      <c r="Q155" s="1"/>
    </row>
    <row r="156" spans="1:17">
      <c r="P156" s="1"/>
      <c r="Q156" s="1"/>
    </row>
    <row r="157" spans="1:17">
      <c r="P157" s="1"/>
      <c r="Q157" s="1"/>
    </row>
    <row r="158" spans="1:17">
      <c r="P158" s="1"/>
      <c r="Q158" s="1"/>
    </row>
    <row r="159" spans="1:17">
      <c r="P159" s="1"/>
      <c r="Q159" s="1"/>
    </row>
    <row r="160" spans="1:17">
      <c r="P160" s="1"/>
      <c r="Q160" s="1"/>
    </row>
    <row r="161" spans="16:17">
      <c r="P161" s="1"/>
      <c r="Q161" s="1"/>
    </row>
    <row r="162" spans="16:17">
      <c r="P162" s="1"/>
      <c r="Q162" s="1"/>
    </row>
    <row r="163" spans="16:17">
      <c r="P163" s="1"/>
      <c r="Q163" s="1"/>
    </row>
    <row r="164" spans="16:17">
      <c r="P164" s="1"/>
      <c r="Q164" s="1"/>
    </row>
    <row r="165" spans="16:17">
      <c r="P165" s="1"/>
      <c r="Q165" s="1"/>
    </row>
    <row r="166" spans="16:17">
      <c r="P166" s="1"/>
      <c r="Q166" s="1"/>
    </row>
    <row r="167" spans="16:17">
      <c r="P167" s="1"/>
      <c r="Q167" s="1"/>
    </row>
    <row r="168" spans="16:17">
      <c r="P168" s="1"/>
      <c r="Q168" s="1"/>
    </row>
    <row r="169" spans="16:17">
      <c r="P169" s="1"/>
      <c r="Q169" s="1"/>
    </row>
    <row r="170" spans="16:17">
      <c r="P170" s="1"/>
      <c r="Q170" s="1"/>
    </row>
    <row r="171" spans="16:17">
      <c r="P171" s="1"/>
      <c r="Q171" s="1"/>
    </row>
    <row r="172" spans="16:17">
      <c r="P172" s="1"/>
      <c r="Q172" s="1"/>
    </row>
    <row r="173" spans="16:17">
      <c r="P173" s="1"/>
      <c r="Q173" s="1"/>
    </row>
    <row r="174" spans="16:17">
      <c r="P174" s="1"/>
      <c r="Q174" s="1"/>
    </row>
    <row r="175" spans="16:17">
      <c r="P175" s="1"/>
      <c r="Q175" s="1"/>
    </row>
    <row r="176" spans="16:17">
      <c r="P176" s="1"/>
      <c r="Q176" s="1"/>
    </row>
    <row r="177" spans="16:17">
      <c r="P177" s="1"/>
      <c r="Q177" s="1"/>
    </row>
    <row r="178" spans="16:17">
      <c r="P178" s="1"/>
      <c r="Q178" s="1"/>
    </row>
    <row r="179" spans="16:17">
      <c r="P179" s="1"/>
      <c r="Q179" s="1"/>
    </row>
    <row r="180" spans="16:17">
      <c r="P180" s="1"/>
      <c r="Q180" s="1"/>
    </row>
    <row r="181" spans="16:17">
      <c r="P181" s="1"/>
      <c r="Q181" s="1"/>
    </row>
    <row r="182" spans="16:17">
      <c r="P182" s="1"/>
      <c r="Q182" s="1"/>
    </row>
    <row r="183" spans="16:17">
      <c r="P183" s="1"/>
      <c r="Q183" s="1"/>
    </row>
    <row r="184" spans="16:17">
      <c r="P184" s="1"/>
      <c r="Q184" s="1"/>
    </row>
    <row r="185" spans="16:17">
      <c r="P185" s="1"/>
      <c r="Q185" s="1"/>
    </row>
    <row r="186" spans="16:17">
      <c r="P186" s="1"/>
      <c r="Q186" s="1"/>
    </row>
    <row r="187" spans="16:17">
      <c r="P187" s="1"/>
      <c r="Q187" s="1"/>
    </row>
    <row r="188" spans="16:17">
      <c r="P188" s="1"/>
      <c r="Q188" s="1"/>
    </row>
    <row r="189" spans="16:17">
      <c r="P189" s="1"/>
      <c r="Q189" s="1"/>
    </row>
    <row r="190" spans="16:17">
      <c r="P190" s="1"/>
      <c r="Q190" s="1"/>
    </row>
    <row r="191" spans="16:17">
      <c r="P191" s="1"/>
      <c r="Q191" s="1"/>
    </row>
    <row r="192" spans="16:17">
      <c r="P192" s="1"/>
      <c r="Q192" s="1"/>
    </row>
    <row r="193" spans="16:17">
      <c r="P193" s="1"/>
      <c r="Q193" s="1"/>
    </row>
    <row r="194" spans="16:17">
      <c r="P194" s="1"/>
      <c r="Q194" s="1"/>
    </row>
    <row r="195" spans="16:17">
      <c r="P195" s="1"/>
      <c r="Q195" s="1"/>
    </row>
    <row r="196" spans="16:17">
      <c r="P196" s="1"/>
      <c r="Q196" s="1"/>
    </row>
    <row r="197" spans="16:17">
      <c r="P197" s="1"/>
      <c r="Q197" s="1"/>
    </row>
    <row r="198" spans="16:17">
      <c r="P198" s="1"/>
      <c r="Q198" s="1"/>
    </row>
    <row r="199" spans="16:17">
      <c r="P199" s="1"/>
      <c r="Q199" s="1"/>
    </row>
    <row r="200" spans="16:17">
      <c r="P200" s="1"/>
      <c r="Q200" s="1"/>
    </row>
    <row r="201" spans="16:17">
      <c r="P201" s="1"/>
      <c r="Q201" s="1"/>
    </row>
    <row r="202" spans="16:17">
      <c r="P202" s="1"/>
      <c r="Q202" s="1"/>
    </row>
    <row r="203" spans="16:17">
      <c r="P203" s="1"/>
      <c r="Q203" s="1"/>
    </row>
    <row r="204" spans="16:17">
      <c r="P204" s="1"/>
      <c r="Q204" s="1"/>
    </row>
    <row r="205" spans="16:17">
      <c r="P205" s="1"/>
      <c r="Q205" s="1"/>
    </row>
    <row r="206" spans="16:17">
      <c r="P206" s="1"/>
      <c r="Q206" s="1"/>
    </row>
    <row r="207" spans="16:17">
      <c r="P207" s="1"/>
      <c r="Q207" s="1"/>
    </row>
    <row r="208" spans="16:17">
      <c r="P208" s="1"/>
      <c r="Q208" s="1"/>
    </row>
    <row r="209" spans="16:17">
      <c r="P209" s="1"/>
      <c r="Q209" s="1"/>
    </row>
    <row r="210" spans="16:17">
      <c r="P210" s="1"/>
      <c r="Q210" s="1"/>
    </row>
    <row r="211" spans="16:17">
      <c r="P211" s="1"/>
      <c r="Q211" s="1"/>
    </row>
    <row r="212" spans="16:17">
      <c r="P212" s="1"/>
      <c r="Q212" s="1"/>
    </row>
    <row r="213" spans="16:17">
      <c r="P213" s="1"/>
      <c r="Q213" s="1"/>
    </row>
    <row r="214" spans="16:17">
      <c r="P214" s="1"/>
      <c r="Q214" s="1"/>
    </row>
    <row r="215" spans="16:17">
      <c r="P215" s="1"/>
      <c r="Q215" s="1"/>
    </row>
    <row r="216" spans="16:17">
      <c r="P216" s="1"/>
      <c r="Q216" s="1"/>
    </row>
    <row r="217" spans="16:17">
      <c r="P217" s="1"/>
      <c r="Q217" s="1"/>
    </row>
    <row r="218" spans="16:17">
      <c r="P218" s="1"/>
      <c r="Q218" s="1"/>
    </row>
    <row r="219" spans="16:17">
      <c r="P219" s="1"/>
      <c r="Q219" s="1"/>
    </row>
    <row r="220" spans="16:17">
      <c r="P220" s="1"/>
      <c r="Q220" s="1"/>
    </row>
    <row r="221" spans="16:17">
      <c r="P221" s="1"/>
      <c r="Q221" s="1"/>
    </row>
    <row r="222" spans="16:17">
      <c r="P222" s="1"/>
      <c r="Q222" s="1"/>
    </row>
    <row r="223" spans="16:17">
      <c r="P223" s="1"/>
      <c r="Q223" s="1"/>
    </row>
    <row r="224" spans="16:17">
      <c r="P224" s="1"/>
      <c r="Q224" s="1"/>
    </row>
    <row r="225" spans="16:17">
      <c r="P225" s="1"/>
      <c r="Q225" s="1"/>
    </row>
    <row r="226" spans="16:17">
      <c r="P226" s="1"/>
      <c r="Q226" s="1"/>
    </row>
    <row r="227" spans="16:17">
      <c r="P227" s="1"/>
      <c r="Q227" s="1"/>
    </row>
    <row r="228" spans="16:17">
      <c r="P228" s="1"/>
      <c r="Q228" s="1"/>
    </row>
    <row r="229" spans="16:17">
      <c r="P229" s="1"/>
      <c r="Q229" s="1"/>
    </row>
    <row r="230" spans="16:17">
      <c r="P230" s="1"/>
      <c r="Q230" s="1"/>
    </row>
    <row r="231" spans="16:17">
      <c r="P231" s="1"/>
      <c r="Q231" s="1"/>
    </row>
    <row r="232" spans="16:17">
      <c r="P232" s="1"/>
      <c r="Q232" s="1"/>
    </row>
    <row r="233" spans="16:17">
      <c r="P233" s="1"/>
      <c r="Q233" s="1"/>
    </row>
    <row r="234" spans="16:17">
      <c r="P234" s="1"/>
      <c r="Q234" s="1"/>
    </row>
    <row r="235" spans="16:17">
      <c r="P235" s="1"/>
      <c r="Q235" s="1"/>
    </row>
    <row r="236" spans="16:17">
      <c r="P236" s="1"/>
      <c r="Q236" s="1"/>
    </row>
    <row r="237" spans="16:17">
      <c r="P237" s="1"/>
      <c r="Q237" s="1"/>
    </row>
    <row r="238" spans="16:17">
      <c r="P238" s="1"/>
      <c r="Q238" s="1"/>
    </row>
    <row r="239" spans="16:17">
      <c r="P239" s="1"/>
      <c r="Q239" s="1"/>
    </row>
    <row r="240" spans="16:17">
      <c r="P240" s="1"/>
      <c r="Q240" s="1"/>
    </row>
    <row r="241" spans="16:17">
      <c r="P241" s="1"/>
      <c r="Q241" s="1"/>
    </row>
    <row r="242" spans="16:17">
      <c r="P242" s="1"/>
      <c r="Q242" s="1"/>
    </row>
    <row r="243" spans="16:17">
      <c r="P243" s="1"/>
      <c r="Q243" s="1"/>
    </row>
    <row r="244" spans="16:17">
      <c r="P244" s="1"/>
      <c r="Q244" s="1"/>
    </row>
    <row r="245" spans="16:17">
      <c r="P245" s="1"/>
      <c r="Q245" s="1"/>
    </row>
    <row r="246" spans="16:17">
      <c r="P246" s="1"/>
      <c r="Q246" s="1"/>
    </row>
    <row r="247" spans="16:17">
      <c r="P247" s="1"/>
      <c r="Q247" s="1"/>
    </row>
    <row r="248" spans="16:17">
      <c r="P248" s="1"/>
      <c r="Q248" s="1"/>
    </row>
    <row r="249" spans="16:17">
      <c r="P249" s="1"/>
      <c r="Q249" s="1"/>
    </row>
    <row r="250" spans="16:17">
      <c r="P250" s="1"/>
      <c r="Q250" s="1"/>
    </row>
    <row r="251" spans="16:17">
      <c r="P251" s="1"/>
      <c r="Q251" s="1"/>
    </row>
    <row r="252" spans="16:17">
      <c r="P252" s="1"/>
      <c r="Q252" s="1"/>
    </row>
    <row r="253" spans="16:17">
      <c r="P253" s="1"/>
      <c r="Q253" s="1"/>
    </row>
    <row r="254" spans="16:17">
      <c r="P254" s="1"/>
      <c r="Q254" s="1"/>
    </row>
    <row r="255" spans="16:17">
      <c r="P255" s="1"/>
      <c r="Q255" s="1"/>
    </row>
    <row r="256" spans="16:17">
      <c r="P256" s="1"/>
      <c r="Q256" s="1"/>
    </row>
    <row r="257" spans="16:17">
      <c r="P257" s="1"/>
      <c r="Q257" s="1"/>
    </row>
    <row r="258" spans="16:17">
      <c r="P258" s="1"/>
      <c r="Q258" s="1"/>
    </row>
    <row r="259" spans="16:17">
      <c r="P259" s="1"/>
      <c r="Q259" s="1"/>
    </row>
    <row r="260" spans="16:17">
      <c r="P260" s="1"/>
      <c r="Q260" s="1"/>
    </row>
    <row r="261" spans="16:17">
      <c r="P261" s="1"/>
      <c r="Q261" s="1"/>
    </row>
    <row r="262" spans="16:17">
      <c r="P262" s="1"/>
      <c r="Q262" s="1"/>
    </row>
    <row r="263" spans="16:17">
      <c r="P263" s="1"/>
      <c r="Q263" s="1"/>
    </row>
    <row r="264" spans="16:17">
      <c r="P264" s="1"/>
      <c r="Q264" s="1"/>
    </row>
    <row r="265" spans="16:17">
      <c r="P265" s="1"/>
      <c r="Q265" s="1"/>
    </row>
    <row r="266" spans="16:17">
      <c r="P266" s="1"/>
      <c r="Q266" s="1"/>
    </row>
    <row r="267" spans="16:17">
      <c r="P267" s="1"/>
      <c r="Q267" s="1"/>
    </row>
    <row r="268" spans="16:17">
      <c r="P268" s="1"/>
      <c r="Q268" s="1"/>
    </row>
    <row r="269" spans="16:17">
      <c r="P269" s="1"/>
      <c r="Q269" s="1"/>
    </row>
    <row r="270" spans="16:17">
      <c r="P270" s="1"/>
      <c r="Q270" s="1"/>
    </row>
    <row r="271" spans="16:17">
      <c r="P271" s="1"/>
      <c r="Q271" s="1"/>
    </row>
    <row r="272" spans="16:17">
      <c r="P272" s="1"/>
      <c r="Q272" s="1"/>
    </row>
    <row r="273" spans="16:17">
      <c r="P273" s="1"/>
      <c r="Q273" s="1"/>
    </row>
    <row r="274" spans="16:17">
      <c r="P274" s="1"/>
      <c r="Q274" s="1"/>
    </row>
    <row r="275" spans="16:17">
      <c r="P275" s="1"/>
      <c r="Q275" s="1"/>
    </row>
    <row r="276" spans="16:17">
      <c r="P276" s="1"/>
      <c r="Q276" s="1"/>
    </row>
    <row r="277" spans="16:17">
      <c r="P277" s="1"/>
      <c r="Q277" s="1"/>
    </row>
    <row r="278" spans="16:17">
      <c r="P278" s="1"/>
      <c r="Q278" s="1"/>
    </row>
    <row r="279" spans="16:17">
      <c r="P279" s="1"/>
      <c r="Q279" s="1"/>
    </row>
    <row r="280" spans="16:17">
      <c r="P280" s="1"/>
      <c r="Q280" s="1"/>
    </row>
    <row r="281" spans="16:17">
      <c r="P281" s="1"/>
      <c r="Q281" s="1"/>
    </row>
    <row r="282" spans="16:17">
      <c r="P282" s="1"/>
      <c r="Q282" s="1"/>
    </row>
    <row r="283" spans="16:17">
      <c r="P283" s="1"/>
      <c r="Q283" s="1"/>
    </row>
    <row r="284" spans="16:17">
      <c r="P284" s="1"/>
      <c r="Q284" s="1"/>
    </row>
    <row r="285" spans="16:17">
      <c r="P285" s="1"/>
      <c r="Q285" s="1"/>
    </row>
    <row r="286" spans="16:17">
      <c r="P286" s="1"/>
      <c r="Q286" s="1"/>
    </row>
    <row r="287" spans="16:17">
      <c r="P287" s="1"/>
      <c r="Q287" s="1"/>
    </row>
    <row r="288" spans="16:17">
      <c r="P288" s="1"/>
      <c r="Q288" s="1"/>
    </row>
    <row r="289" spans="16:17">
      <c r="P289" s="1"/>
      <c r="Q289" s="1"/>
    </row>
    <row r="290" spans="16:17">
      <c r="P290" s="1"/>
      <c r="Q290" s="1"/>
    </row>
    <row r="291" spans="16:17">
      <c r="P291" s="1"/>
      <c r="Q291" s="1"/>
    </row>
    <row r="292" spans="16:17">
      <c r="P292" s="1"/>
      <c r="Q292" s="1"/>
    </row>
    <row r="293" spans="16:17">
      <c r="P293" s="1"/>
      <c r="Q293" s="1"/>
    </row>
    <row r="294" spans="16:17">
      <c r="P294" s="1"/>
      <c r="Q294" s="1"/>
    </row>
    <row r="295" spans="16:17">
      <c r="P295" s="1"/>
      <c r="Q295" s="1"/>
    </row>
    <row r="296" spans="16:17">
      <c r="P296" s="1"/>
      <c r="Q296" s="1"/>
    </row>
    <row r="297" spans="16:17">
      <c r="P297" s="1"/>
      <c r="Q297" s="1"/>
    </row>
    <row r="298" spans="16:17">
      <c r="P298" s="1"/>
      <c r="Q298" s="1"/>
    </row>
    <row r="299" spans="16:17">
      <c r="P299" s="1"/>
      <c r="Q299" s="1"/>
    </row>
    <row r="300" spans="16:17">
      <c r="P300" s="1"/>
      <c r="Q300" s="1"/>
    </row>
    <row r="301" spans="16:17">
      <c r="P301" s="1"/>
      <c r="Q301" s="1"/>
    </row>
    <row r="302" spans="16:17">
      <c r="P302" s="1"/>
      <c r="Q302" s="1"/>
    </row>
    <row r="303" spans="16:17">
      <c r="P303" s="1"/>
      <c r="Q303" s="1"/>
    </row>
    <row r="304" spans="16:17">
      <c r="P304" s="1"/>
      <c r="Q304" s="1"/>
    </row>
    <row r="305" spans="16:17">
      <c r="P305" s="1"/>
      <c r="Q305" s="1"/>
    </row>
    <row r="306" spans="16:17">
      <c r="P306" s="1"/>
      <c r="Q306" s="1"/>
    </row>
    <row r="307" spans="16:17">
      <c r="P307" s="1"/>
      <c r="Q307" s="1"/>
    </row>
    <row r="308" spans="16:17">
      <c r="P308" s="1"/>
      <c r="Q308" s="1"/>
    </row>
    <row r="309" spans="16:17">
      <c r="P309" s="1"/>
      <c r="Q309" s="1"/>
    </row>
    <row r="310" spans="16:17">
      <c r="P310" s="1"/>
      <c r="Q310" s="1"/>
    </row>
    <row r="311" spans="16:17">
      <c r="P311" s="1"/>
      <c r="Q311" s="1"/>
    </row>
    <row r="312" spans="16:17">
      <c r="P312" s="1"/>
      <c r="Q312" s="1"/>
    </row>
    <row r="313" spans="16:17">
      <c r="P313" s="1"/>
      <c r="Q313" s="1"/>
    </row>
    <row r="314" spans="16:17">
      <c r="P314" s="1"/>
      <c r="Q314" s="1"/>
    </row>
    <row r="315" spans="16:17">
      <c r="P315" s="1"/>
      <c r="Q315" s="1"/>
    </row>
    <row r="316" spans="16:17">
      <c r="P316" s="1"/>
      <c r="Q316" s="1"/>
    </row>
    <row r="317" spans="16:17">
      <c r="P317" s="1"/>
      <c r="Q317" s="1"/>
    </row>
    <row r="318" spans="16:17">
      <c r="P318" s="1"/>
      <c r="Q318" s="1"/>
    </row>
    <row r="319" spans="16:17">
      <c r="P319" s="1"/>
      <c r="Q319" s="1"/>
    </row>
    <row r="320" spans="16:17">
      <c r="P320" s="1"/>
      <c r="Q320" s="1"/>
    </row>
    <row r="321" spans="16:17">
      <c r="P321" s="1"/>
      <c r="Q321" s="1"/>
    </row>
    <row r="322" spans="16:17">
      <c r="P322" s="1"/>
      <c r="Q322" s="1"/>
    </row>
    <row r="323" spans="16:17">
      <c r="P323" s="1"/>
      <c r="Q323" s="1"/>
    </row>
    <row r="324" spans="16:17">
      <c r="P324" s="1"/>
      <c r="Q324" s="1"/>
    </row>
    <row r="325" spans="16:17">
      <c r="P325" s="1"/>
      <c r="Q325" s="1"/>
    </row>
    <row r="326" spans="16:17">
      <c r="P326" s="1"/>
      <c r="Q326" s="1"/>
    </row>
    <row r="327" spans="16:17">
      <c r="P327" s="1"/>
      <c r="Q327" s="1"/>
    </row>
    <row r="328" spans="16:17">
      <c r="P328" s="1"/>
      <c r="Q328" s="1"/>
    </row>
    <row r="329" spans="16:17">
      <c r="P329" s="1"/>
      <c r="Q329" s="1"/>
    </row>
    <row r="330" spans="16:17">
      <c r="P330" s="1"/>
      <c r="Q330" s="1"/>
    </row>
    <row r="331" spans="16:17">
      <c r="P331" s="1"/>
      <c r="Q331" s="1"/>
    </row>
    <row r="332" spans="16:17">
      <c r="P332" s="1"/>
      <c r="Q332" s="1"/>
    </row>
    <row r="333" spans="16:17">
      <c r="P333" s="1"/>
      <c r="Q333" s="1"/>
    </row>
    <row r="334" spans="16:17">
      <c r="P334" s="1"/>
      <c r="Q334" s="1"/>
    </row>
    <row r="335" spans="16:17">
      <c r="P335" s="1"/>
      <c r="Q335" s="1"/>
    </row>
    <row r="336" spans="16:17">
      <c r="P336" s="1"/>
      <c r="Q336" s="1"/>
    </row>
    <row r="337" spans="16:17">
      <c r="P337" s="1"/>
      <c r="Q337" s="1"/>
    </row>
    <row r="338" spans="16:17">
      <c r="P338" s="1"/>
      <c r="Q338" s="1"/>
    </row>
    <row r="339" spans="16:17">
      <c r="P339" s="1"/>
      <c r="Q339" s="1"/>
    </row>
    <row r="340" spans="16:17">
      <c r="P340" s="1"/>
      <c r="Q340" s="1"/>
    </row>
    <row r="341" spans="16:17">
      <c r="P341" s="1"/>
      <c r="Q341" s="1"/>
    </row>
    <row r="342" spans="16:17">
      <c r="P342" s="1"/>
      <c r="Q342" s="1"/>
    </row>
    <row r="343" spans="16:17">
      <c r="P343" s="1"/>
      <c r="Q343" s="1"/>
    </row>
    <row r="344" spans="16:17">
      <c r="P344" s="1"/>
      <c r="Q344" s="1"/>
    </row>
    <row r="345" spans="16:17">
      <c r="P345" s="1"/>
      <c r="Q345" s="1"/>
    </row>
    <row r="346" spans="16:17">
      <c r="P346" s="1"/>
      <c r="Q346" s="1"/>
    </row>
    <row r="347" spans="16:17">
      <c r="P347" s="1"/>
      <c r="Q347" s="1"/>
    </row>
    <row r="348" spans="16:17">
      <c r="P348" s="1"/>
      <c r="Q348" s="1"/>
    </row>
    <row r="349" spans="16:17">
      <c r="P349" s="1"/>
      <c r="Q349" s="1"/>
    </row>
    <row r="350" spans="16:17">
      <c r="P350" s="1"/>
      <c r="Q350" s="1"/>
    </row>
    <row r="351" spans="16:17">
      <c r="P351" s="1"/>
      <c r="Q351" s="1"/>
    </row>
    <row r="352" spans="16:17">
      <c r="P352" s="1"/>
      <c r="Q352" s="1"/>
    </row>
    <row r="353" spans="16:17">
      <c r="P353" s="1"/>
      <c r="Q353" s="1"/>
    </row>
    <row r="354" spans="16:17">
      <c r="P354" s="1"/>
      <c r="Q354" s="1"/>
    </row>
    <row r="355" spans="16:17">
      <c r="P355" s="1"/>
      <c r="Q355" s="1"/>
    </row>
    <row r="356" spans="16:17">
      <c r="P356" s="1"/>
      <c r="Q356" s="1"/>
    </row>
    <row r="357" spans="16:17">
      <c r="P357" s="1"/>
      <c r="Q357" s="1"/>
    </row>
    <row r="358" spans="16:17">
      <c r="P358" s="1"/>
      <c r="Q358" s="1"/>
    </row>
    <row r="359" spans="16:17">
      <c r="P359" s="1"/>
      <c r="Q359" s="1"/>
    </row>
    <row r="360" spans="16:17">
      <c r="P360" s="1"/>
      <c r="Q360" s="1"/>
    </row>
    <row r="361" spans="16:17">
      <c r="P361" s="1"/>
      <c r="Q361" s="1"/>
    </row>
    <row r="362" spans="16:17">
      <c r="P362" s="1"/>
      <c r="Q362" s="1"/>
    </row>
    <row r="363" spans="16:17">
      <c r="P363" s="1"/>
      <c r="Q363" s="1"/>
    </row>
    <row r="364" spans="16:17">
      <c r="P364" s="1"/>
      <c r="Q364" s="1"/>
    </row>
    <row r="365" spans="16:17">
      <c r="P365" s="1"/>
      <c r="Q365" s="1"/>
    </row>
    <row r="366" spans="16:17">
      <c r="P366" s="1"/>
      <c r="Q366" s="1"/>
    </row>
    <row r="367" spans="16:17">
      <c r="P367" s="1"/>
      <c r="Q367" s="1"/>
    </row>
    <row r="368" spans="16:17">
      <c r="P368" s="1"/>
      <c r="Q368" s="1"/>
    </row>
    <row r="369" spans="16:17">
      <c r="P369" s="1"/>
      <c r="Q369" s="1"/>
    </row>
    <row r="370" spans="16:17">
      <c r="P370" s="1"/>
      <c r="Q370" s="1"/>
    </row>
    <row r="371" spans="16:17">
      <c r="P371" s="1"/>
      <c r="Q371" s="1"/>
    </row>
    <row r="372" spans="16:17">
      <c r="P372" s="1"/>
      <c r="Q372" s="1"/>
    </row>
    <row r="373" spans="16:17">
      <c r="P373" s="1"/>
      <c r="Q373" s="1"/>
    </row>
    <row r="374" spans="16:17">
      <c r="P374" s="1"/>
      <c r="Q374" s="1"/>
    </row>
    <row r="375" spans="16:17">
      <c r="P375" s="1"/>
      <c r="Q375" s="1"/>
    </row>
    <row r="376" spans="16:17">
      <c r="P376" s="1"/>
      <c r="Q376" s="1"/>
    </row>
    <row r="377" spans="16:17">
      <c r="P377" s="1"/>
      <c r="Q377" s="1"/>
    </row>
    <row r="378" spans="16:17">
      <c r="P378" s="1"/>
      <c r="Q378" s="1"/>
    </row>
    <row r="379" spans="16:17">
      <c r="P379" s="1"/>
      <c r="Q379" s="1"/>
    </row>
    <row r="380" spans="16:17">
      <c r="P380" s="1"/>
      <c r="Q380" s="1"/>
    </row>
    <row r="381" spans="16:17">
      <c r="P381" s="1"/>
      <c r="Q381" s="1"/>
    </row>
    <row r="382" spans="16:17">
      <c r="P382" s="1"/>
      <c r="Q382" s="1"/>
    </row>
    <row r="383" spans="16:17">
      <c r="P383" s="1"/>
      <c r="Q383" s="1"/>
    </row>
    <row r="384" spans="16:17">
      <c r="P384" s="1"/>
      <c r="Q384" s="1"/>
    </row>
    <row r="385" spans="16:17">
      <c r="P385" s="1"/>
      <c r="Q385" s="1"/>
    </row>
    <row r="386" spans="16:17">
      <c r="P386" s="1"/>
      <c r="Q386" s="1"/>
    </row>
    <row r="387" spans="16:17">
      <c r="P387" s="1"/>
      <c r="Q387" s="1"/>
    </row>
    <row r="388" spans="16:17">
      <c r="P388" s="1"/>
      <c r="Q388" s="1"/>
    </row>
    <row r="389" spans="16:17">
      <c r="P389" s="1"/>
      <c r="Q389" s="1"/>
    </row>
    <row r="390" spans="16:17">
      <c r="P390" s="1"/>
      <c r="Q390" s="1"/>
    </row>
    <row r="391" spans="16:17">
      <c r="P391" s="1"/>
      <c r="Q391" s="1"/>
    </row>
    <row r="392" spans="16:17">
      <c r="P392" s="1"/>
      <c r="Q392" s="1"/>
    </row>
    <row r="393" spans="16:17">
      <c r="P393" s="1"/>
      <c r="Q393" s="1"/>
    </row>
    <row r="394" spans="16:17">
      <c r="P394" s="1"/>
      <c r="Q394" s="1"/>
    </row>
    <row r="395" spans="16:17">
      <c r="P395" s="1"/>
      <c r="Q395" s="1"/>
    </row>
    <row r="396" spans="16:17">
      <c r="P396" s="1"/>
      <c r="Q396" s="1"/>
    </row>
    <row r="397" spans="16:17">
      <c r="P397" s="1"/>
      <c r="Q397" s="1"/>
    </row>
    <row r="398" spans="16:17">
      <c r="P398" s="1"/>
      <c r="Q398" s="1"/>
    </row>
    <row r="399" spans="16:17">
      <c r="P399" s="1"/>
      <c r="Q399" s="1"/>
    </row>
    <row r="400" spans="16:17">
      <c r="P400" s="1"/>
      <c r="Q400" s="1"/>
    </row>
    <row r="401" spans="16:17">
      <c r="P401" s="1"/>
      <c r="Q401" s="1"/>
    </row>
    <row r="402" spans="16:17">
      <c r="P402" s="1"/>
      <c r="Q402" s="1"/>
    </row>
    <row r="403" spans="16:17">
      <c r="P403" s="1"/>
      <c r="Q403" s="1"/>
    </row>
    <row r="404" spans="16:17">
      <c r="P404" s="1"/>
      <c r="Q404" s="1"/>
    </row>
    <row r="405" spans="16:17">
      <c r="P405" s="1"/>
      <c r="Q405" s="1"/>
    </row>
    <row r="406" spans="16:17">
      <c r="P406" s="1"/>
      <c r="Q406" s="1"/>
    </row>
    <row r="407" spans="16:17">
      <c r="P407" s="1"/>
      <c r="Q407" s="1"/>
    </row>
    <row r="408" spans="16:17">
      <c r="P408" s="1"/>
      <c r="Q408" s="1"/>
    </row>
    <row r="409" spans="16:17">
      <c r="P409" s="1"/>
      <c r="Q409" s="1"/>
    </row>
    <row r="410" spans="16:17">
      <c r="P410" s="1"/>
      <c r="Q410" s="1"/>
    </row>
    <row r="411" spans="16:17">
      <c r="P411" s="1"/>
      <c r="Q411" s="1"/>
    </row>
    <row r="412" spans="16:17">
      <c r="P412" s="1"/>
      <c r="Q412" s="1"/>
    </row>
    <row r="413" spans="16:17">
      <c r="P413" s="1"/>
      <c r="Q413" s="1"/>
    </row>
    <row r="414" spans="16:17">
      <c r="P414" s="1"/>
      <c r="Q414" s="1"/>
    </row>
    <row r="415" spans="16:17">
      <c r="P415" s="1"/>
      <c r="Q415" s="1"/>
    </row>
    <row r="416" spans="16:17">
      <c r="P416" s="1"/>
      <c r="Q416" s="1"/>
    </row>
    <row r="417" spans="16:17">
      <c r="P417" s="1"/>
      <c r="Q417" s="1"/>
    </row>
    <row r="418" spans="16:17">
      <c r="P418" s="1"/>
      <c r="Q418" s="1"/>
    </row>
    <row r="419" spans="16:17">
      <c r="P419" s="1"/>
      <c r="Q419" s="1"/>
    </row>
    <row r="420" spans="16:17">
      <c r="P420" s="1"/>
      <c r="Q420" s="1"/>
    </row>
    <row r="421" spans="16:17">
      <c r="P421" s="1"/>
      <c r="Q421" s="1"/>
    </row>
    <row r="422" spans="16:17">
      <c r="P422" s="1"/>
      <c r="Q422" s="1"/>
    </row>
    <row r="423" spans="16:17">
      <c r="P423" s="1"/>
      <c r="Q423" s="1"/>
    </row>
    <row r="424" spans="16:17">
      <c r="P424" s="1"/>
      <c r="Q424" s="1"/>
    </row>
    <row r="425" spans="16:17">
      <c r="P425" s="1"/>
      <c r="Q425" s="1"/>
    </row>
    <row r="426" spans="16:17">
      <c r="P426" s="1"/>
      <c r="Q426" s="1"/>
    </row>
    <row r="427" spans="16:17">
      <c r="P427" s="1"/>
      <c r="Q427" s="1"/>
    </row>
    <row r="428" spans="16:17">
      <c r="P428" s="1"/>
      <c r="Q428" s="1"/>
    </row>
    <row r="429" spans="16:17">
      <c r="P429" s="1"/>
      <c r="Q429" s="1"/>
    </row>
    <row r="430" spans="16:17">
      <c r="P430" s="1"/>
      <c r="Q430" s="1"/>
    </row>
    <row r="431" spans="16:17">
      <c r="P431" s="1"/>
      <c r="Q431" s="1"/>
    </row>
    <row r="432" spans="16:17">
      <c r="P432" s="1"/>
      <c r="Q432" s="1"/>
    </row>
    <row r="433" spans="16:17">
      <c r="P433" s="1"/>
      <c r="Q433" s="1"/>
    </row>
    <row r="434" spans="16:17">
      <c r="P434" s="1"/>
      <c r="Q434" s="1"/>
    </row>
    <row r="435" spans="16:17">
      <c r="P435" s="1"/>
      <c r="Q435" s="1"/>
    </row>
    <row r="436" spans="16:17">
      <c r="P436" s="1"/>
      <c r="Q436" s="1"/>
    </row>
    <row r="437" spans="16:17">
      <c r="P437" s="1"/>
      <c r="Q437" s="1"/>
    </row>
    <row r="438" spans="16:17">
      <c r="P438" s="1"/>
      <c r="Q438" s="1"/>
    </row>
    <row r="439" spans="16:17">
      <c r="P439" s="1"/>
      <c r="Q439" s="1"/>
    </row>
    <row r="440" spans="16:17">
      <c r="P440" s="1"/>
      <c r="Q440" s="1"/>
    </row>
    <row r="441" spans="16:17">
      <c r="P441" s="1"/>
      <c r="Q441" s="1"/>
    </row>
    <row r="442" spans="16:17">
      <c r="P442" s="1"/>
      <c r="Q442" s="1"/>
    </row>
    <row r="443" spans="16:17">
      <c r="P443" s="1"/>
      <c r="Q443" s="1"/>
    </row>
    <row r="444" spans="16:17">
      <c r="P444" s="1"/>
      <c r="Q444" s="1"/>
    </row>
    <row r="445" spans="16:17">
      <c r="P445" s="1"/>
      <c r="Q445" s="1"/>
    </row>
    <row r="446" spans="16:17">
      <c r="P446" s="1"/>
      <c r="Q446" s="1"/>
    </row>
    <row r="447" spans="16:17">
      <c r="P447" s="1"/>
      <c r="Q447" s="1"/>
    </row>
    <row r="448" spans="16:17">
      <c r="P448" s="1"/>
      <c r="Q448" s="1"/>
    </row>
    <row r="449" spans="16:17">
      <c r="P449" s="1"/>
      <c r="Q449" s="1"/>
    </row>
    <row r="450" spans="16:17">
      <c r="P450" s="1"/>
      <c r="Q450" s="1"/>
    </row>
    <row r="451" spans="16:17">
      <c r="P451" s="1"/>
      <c r="Q451" s="1"/>
    </row>
    <row r="452" spans="16:17">
      <c r="P452" s="1"/>
      <c r="Q452" s="1"/>
    </row>
    <row r="453" spans="16:17">
      <c r="P453" s="1"/>
      <c r="Q453" s="1"/>
    </row>
    <row r="454" spans="16:17">
      <c r="P454" s="1"/>
      <c r="Q454" s="1"/>
    </row>
    <row r="455" spans="16:17">
      <c r="P455" s="1"/>
      <c r="Q455" s="1"/>
    </row>
    <row r="456" spans="16:17">
      <c r="P456" s="1"/>
      <c r="Q456" s="1"/>
    </row>
    <row r="457" spans="16:17">
      <c r="P457" s="1"/>
      <c r="Q457" s="1"/>
    </row>
    <row r="458" spans="16:17">
      <c r="P458" s="1"/>
      <c r="Q458" s="1"/>
    </row>
    <row r="459" spans="16:17">
      <c r="P459" s="1"/>
      <c r="Q459" s="1"/>
    </row>
    <row r="460" spans="16:17">
      <c r="P460" s="1"/>
      <c r="Q460" s="1"/>
    </row>
    <row r="461" spans="16:17">
      <c r="P461" s="1"/>
      <c r="Q461" s="1"/>
    </row>
    <row r="462" spans="16:17">
      <c r="P462" s="1"/>
      <c r="Q462" s="1"/>
    </row>
    <row r="463" spans="16:17">
      <c r="P463" s="1"/>
      <c r="Q463" s="1"/>
    </row>
    <row r="464" spans="16:17">
      <c r="P464" s="1"/>
      <c r="Q464" s="1"/>
    </row>
    <row r="465" spans="16:17">
      <c r="P465" s="1"/>
      <c r="Q465" s="1"/>
    </row>
    <row r="466" spans="16:17">
      <c r="P466" s="1"/>
      <c r="Q466" s="1"/>
    </row>
    <row r="467" spans="16:17">
      <c r="P467" s="1"/>
      <c r="Q467" s="1"/>
    </row>
    <row r="468" spans="16:17">
      <c r="P468" s="1"/>
      <c r="Q468" s="1"/>
    </row>
    <row r="469" spans="16:17">
      <c r="P469" s="1"/>
      <c r="Q469" s="1"/>
    </row>
    <row r="470" spans="16:17">
      <c r="P470" s="1"/>
      <c r="Q470" s="1"/>
    </row>
    <row r="471" spans="16:17">
      <c r="P471" s="1"/>
      <c r="Q471" s="1"/>
    </row>
    <row r="472" spans="16:17">
      <c r="P472" s="1"/>
      <c r="Q472" s="1"/>
    </row>
    <row r="473" spans="16:17">
      <c r="P473" s="1"/>
      <c r="Q473" s="1"/>
    </row>
    <row r="474" spans="16:17">
      <c r="P474" s="1"/>
      <c r="Q474" s="1"/>
    </row>
    <row r="475" spans="16:17">
      <c r="P475" s="1"/>
      <c r="Q475" s="1"/>
    </row>
    <row r="476" spans="16:17">
      <c r="P476" s="1"/>
      <c r="Q476" s="1"/>
    </row>
    <row r="477" spans="16:17">
      <c r="P477" s="1"/>
      <c r="Q477" s="1"/>
    </row>
    <row r="478" spans="16:17">
      <c r="P478" s="1"/>
      <c r="Q478" s="1"/>
    </row>
    <row r="479" spans="16:17">
      <c r="P479" s="1"/>
      <c r="Q479" s="1"/>
    </row>
    <row r="480" spans="16:17">
      <c r="P480" s="1"/>
      <c r="Q480" s="1"/>
    </row>
    <row r="481" spans="16:17">
      <c r="P481" s="1"/>
      <c r="Q481" s="1"/>
    </row>
    <row r="482" spans="16:17">
      <c r="P482" s="1"/>
      <c r="Q482" s="1"/>
    </row>
    <row r="483" spans="16:17">
      <c r="P483" s="1"/>
      <c r="Q483" s="1"/>
    </row>
    <row r="484" spans="16:17">
      <c r="P484" s="1"/>
      <c r="Q484" s="1"/>
    </row>
    <row r="485" spans="16:17">
      <c r="P485" s="1"/>
      <c r="Q485" s="1"/>
    </row>
    <row r="486" spans="16:17">
      <c r="P486" s="1"/>
      <c r="Q486" s="1"/>
    </row>
    <row r="487" spans="16:17">
      <c r="P487" s="1"/>
      <c r="Q487" s="1"/>
    </row>
    <row r="488" spans="16:17">
      <c r="P488" s="1"/>
      <c r="Q488" s="1"/>
    </row>
    <row r="489" spans="16:17">
      <c r="P489" s="1"/>
      <c r="Q489" s="1"/>
    </row>
    <row r="490" spans="16:17">
      <c r="P490" s="1"/>
      <c r="Q490" s="1"/>
    </row>
    <row r="491" spans="16:17">
      <c r="P491" s="1"/>
      <c r="Q491" s="1"/>
    </row>
    <row r="492" spans="16:17">
      <c r="P492" s="1"/>
      <c r="Q492" s="1"/>
    </row>
    <row r="493" spans="16:17">
      <c r="P493" s="1"/>
      <c r="Q493" s="1"/>
    </row>
    <row r="494" spans="16:17">
      <c r="P494" s="1"/>
      <c r="Q494" s="1"/>
    </row>
    <row r="495" spans="16:17">
      <c r="P495" s="1"/>
      <c r="Q495" s="1"/>
    </row>
    <row r="496" spans="16:17">
      <c r="P496" s="1"/>
      <c r="Q496" s="1"/>
    </row>
    <row r="497" spans="16:17">
      <c r="P497" s="1"/>
      <c r="Q497" s="1"/>
    </row>
    <row r="498" spans="16:17">
      <c r="P498" s="1"/>
      <c r="Q498" s="1"/>
    </row>
    <row r="499" spans="16:17">
      <c r="P499" s="1"/>
      <c r="Q499" s="1"/>
    </row>
    <row r="500" spans="16:17">
      <c r="P500" s="1"/>
      <c r="Q500" s="1"/>
    </row>
    <row r="501" spans="16:17">
      <c r="P501" s="1"/>
      <c r="Q501" s="1"/>
    </row>
    <row r="502" spans="16:17">
      <c r="P502" s="1"/>
      <c r="Q502" s="1"/>
    </row>
    <row r="503" spans="16:17">
      <c r="P503" s="1"/>
      <c r="Q503" s="1"/>
    </row>
    <row r="504" spans="16:17">
      <c r="P504" s="1"/>
      <c r="Q504" s="1"/>
    </row>
    <row r="505" spans="16:17">
      <c r="P505" s="1"/>
      <c r="Q505" s="1"/>
    </row>
    <row r="506" spans="16:17">
      <c r="P506" s="1"/>
      <c r="Q506" s="1"/>
    </row>
    <row r="507" spans="16:17">
      <c r="P507" s="1"/>
      <c r="Q507" s="1"/>
    </row>
    <row r="508" spans="16:17">
      <c r="P508" s="1"/>
      <c r="Q508" s="1"/>
    </row>
    <row r="509" spans="16:17">
      <c r="P509" s="1"/>
      <c r="Q509" s="1"/>
    </row>
    <row r="510" spans="16:17">
      <c r="P510" s="1"/>
      <c r="Q510" s="1"/>
    </row>
    <row r="511" spans="16:17">
      <c r="P511" s="1"/>
      <c r="Q511" s="1"/>
    </row>
    <row r="512" spans="16:17">
      <c r="P512" s="1"/>
      <c r="Q512" s="1"/>
    </row>
    <row r="513" spans="16:17">
      <c r="P513" s="1"/>
      <c r="Q513" s="1"/>
    </row>
    <row r="514" spans="16:17">
      <c r="P514" s="1"/>
      <c r="Q514" s="1"/>
    </row>
    <row r="515" spans="16:17">
      <c r="P515" s="1"/>
      <c r="Q515" s="1"/>
    </row>
    <row r="516" spans="16:17">
      <c r="P516" s="1"/>
      <c r="Q516" s="1"/>
    </row>
    <row r="517" spans="16:17">
      <c r="P517" s="1"/>
      <c r="Q517" s="1"/>
    </row>
    <row r="518" spans="16:17">
      <c r="P518" s="1"/>
      <c r="Q518" s="1"/>
    </row>
    <row r="519" spans="16:17">
      <c r="P519" s="1"/>
      <c r="Q519" s="1"/>
    </row>
    <row r="520" spans="16:17">
      <c r="P520" s="1"/>
      <c r="Q520" s="1"/>
    </row>
    <row r="521" spans="16:17">
      <c r="P521" s="1"/>
      <c r="Q521" s="1"/>
    </row>
    <row r="522" spans="16:17">
      <c r="P522" s="1"/>
      <c r="Q522" s="1"/>
    </row>
    <row r="523" spans="16:17">
      <c r="P523" s="1"/>
      <c r="Q523" s="1"/>
    </row>
    <row r="524" spans="16:17">
      <c r="P524" s="1"/>
      <c r="Q524" s="1"/>
    </row>
    <row r="525" spans="16:17">
      <c r="P525" s="1"/>
      <c r="Q525" s="1"/>
    </row>
    <row r="526" spans="16:17">
      <c r="P526" s="1"/>
      <c r="Q526" s="1"/>
    </row>
    <row r="527" spans="16:17">
      <c r="P527" s="1"/>
      <c r="Q527" s="1"/>
    </row>
    <row r="528" spans="16:17">
      <c r="P528" s="1"/>
      <c r="Q528" s="1"/>
    </row>
    <row r="529" spans="16:17">
      <c r="P529" s="1"/>
      <c r="Q529" s="1"/>
    </row>
    <row r="530" spans="16:17">
      <c r="P530" s="1"/>
      <c r="Q530" s="1"/>
    </row>
    <row r="531" spans="16:17">
      <c r="P531" s="1"/>
      <c r="Q531" s="1"/>
    </row>
    <row r="532" spans="16:17">
      <c r="P532" s="1"/>
      <c r="Q532" s="1"/>
    </row>
    <row r="533" spans="16:17">
      <c r="P533" s="1"/>
      <c r="Q533" s="1"/>
    </row>
    <row r="534" spans="16:17">
      <c r="P534" s="1"/>
      <c r="Q534" s="1"/>
    </row>
    <row r="535" spans="16:17">
      <c r="P535" s="1"/>
      <c r="Q535" s="1"/>
    </row>
    <row r="536" spans="16:17">
      <c r="P536" s="1"/>
      <c r="Q536" s="1"/>
    </row>
    <row r="537" spans="16:17">
      <c r="P537" s="1"/>
      <c r="Q537" s="1"/>
    </row>
    <row r="538" spans="16:17">
      <c r="P538" s="1"/>
      <c r="Q538" s="1"/>
    </row>
    <row r="539" spans="16:17">
      <c r="P539" s="1"/>
      <c r="Q539" s="1"/>
    </row>
    <row r="540" spans="16:17">
      <c r="P540" s="1"/>
      <c r="Q540" s="1"/>
    </row>
    <row r="541" spans="16:17">
      <c r="P541" s="1"/>
      <c r="Q541" s="1"/>
    </row>
    <row r="542" spans="16:17">
      <c r="P542" s="1"/>
      <c r="Q542" s="1"/>
    </row>
    <row r="543" spans="16:17">
      <c r="P543" s="1"/>
      <c r="Q543" s="1"/>
    </row>
    <row r="544" spans="16:17">
      <c r="P544" s="1"/>
      <c r="Q544" s="1"/>
    </row>
    <row r="545" spans="16:17">
      <c r="P545" s="1"/>
      <c r="Q545" s="1"/>
    </row>
    <row r="546" spans="16:17">
      <c r="P546" s="1"/>
      <c r="Q546" s="1"/>
    </row>
    <row r="547" spans="16:17">
      <c r="P547" s="1"/>
      <c r="Q547" s="1"/>
    </row>
    <row r="548" spans="16:17">
      <c r="P548" s="1"/>
      <c r="Q548" s="1"/>
    </row>
    <row r="549" spans="16:17">
      <c r="P549" s="1"/>
      <c r="Q549" s="1"/>
    </row>
    <row r="550" spans="16:17">
      <c r="P550" s="1"/>
      <c r="Q550" s="1"/>
    </row>
    <row r="551" spans="16:17">
      <c r="P551" s="1"/>
      <c r="Q551" s="1"/>
    </row>
    <row r="552" spans="16:17">
      <c r="P552" s="1"/>
      <c r="Q552" s="1"/>
    </row>
    <row r="553" spans="16:17">
      <c r="P553" s="1"/>
      <c r="Q553" s="1"/>
    </row>
    <row r="554" spans="16:17">
      <c r="P554" s="1"/>
      <c r="Q554" s="1"/>
    </row>
    <row r="555" spans="16:17">
      <c r="P555" s="1"/>
      <c r="Q555" s="1"/>
    </row>
    <row r="556" spans="16:17">
      <c r="P556" s="1"/>
      <c r="Q556" s="1"/>
    </row>
    <row r="557" spans="16:17">
      <c r="P557" s="1"/>
      <c r="Q557" s="1"/>
    </row>
    <row r="558" spans="16:17">
      <c r="P558" s="1"/>
      <c r="Q558" s="1"/>
    </row>
    <row r="559" spans="16:17">
      <c r="P559" s="1"/>
      <c r="Q559" s="1"/>
    </row>
    <row r="560" spans="16:17">
      <c r="P560" s="1"/>
      <c r="Q560" s="1"/>
    </row>
    <row r="561" spans="16:17">
      <c r="P561" s="1"/>
      <c r="Q561" s="1"/>
    </row>
    <row r="562" spans="16:17">
      <c r="P562" s="1"/>
      <c r="Q562" s="1"/>
    </row>
    <row r="563" spans="16:17">
      <c r="P563" s="1"/>
      <c r="Q563" s="1"/>
    </row>
    <row r="564" spans="16:17">
      <c r="P564" s="1"/>
      <c r="Q564" s="1"/>
    </row>
    <row r="565" spans="16:17">
      <c r="P565" s="1"/>
      <c r="Q565" s="1"/>
    </row>
    <row r="566" spans="16:17">
      <c r="P566" s="1"/>
      <c r="Q566" s="1"/>
    </row>
    <row r="567" spans="16:17">
      <c r="P567" s="1"/>
      <c r="Q567" s="1"/>
    </row>
    <row r="568" spans="16:17">
      <c r="P568" s="1"/>
      <c r="Q568" s="1"/>
    </row>
    <row r="569" spans="16:17">
      <c r="P569" s="1"/>
      <c r="Q569" s="1"/>
    </row>
    <row r="570" spans="16:17">
      <c r="P570" s="1"/>
      <c r="Q570" s="1"/>
    </row>
    <row r="571" spans="16:17">
      <c r="P571" s="1"/>
      <c r="Q571" s="1"/>
    </row>
    <row r="572" spans="16:17">
      <c r="P572" s="1"/>
      <c r="Q572" s="1"/>
    </row>
    <row r="573" spans="16:17">
      <c r="P573" s="1"/>
      <c r="Q573" s="1"/>
    </row>
    <row r="574" spans="16:17">
      <c r="P574" s="1"/>
      <c r="Q574" s="1"/>
    </row>
    <row r="575" spans="16:17">
      <c r="P575" s="1"/>
      <c r="Q575" s="1"/>
    </row>
    <row r="576" spans="16:17">
      <c r="P576" s="1"/>
      <c r="Q576" s="1"/>
    </row>
    <row r="577" spans="16:17">
      <c r="P577" s="1"/>
      <c r="Q577" s="1"/>
    </row>
    <row r="578" spans="16:17">
      <c r="P578" s="1"/>
      <c r="Q578" s="1"/>
    </row>
    <row r="579" spans="16:17">
      <c r="P579" s="1"/>
      <c r="Q579" s="1"/>
    </row>
    <row r="580" spans="16:17">
      <c r="P580" s="1"/>
      <c r="Q580" s="1"/>
    </row>
    <row r="581" spans="16:17">
      <c r="P581" s="1"/>
      <c r="Q581" s="1"/>
    </row>
    <row r="582" spans="16:17">
      <c r="P582" s="1"/>
      <c r="Q582" s="1"/>
    </row>
    <row r="583" spans="16:17">
      <c r="P583" s="1"/>
      <c r="Q583" s="1"/>
    </row>
    <row r="584" spans="16:17">
      <c r="P584" s="1"/>
      <c r="Q584" s="1"/>
    </row>
    <row r="585" spans="16:17">
      <c r="P585" s="1"/>
      <c r="Q585" s="1"/>
    </row>
    <row r="586" spans="16:17">
      <c r="P586" s="1"/>
      <c r="Q586" s="1"/>
    </row>
    <row r="587" spans="16:17">
      <c r="P587" s="1"/>
      <c r="Q587" s="1"/>
    </row>
    <row r="588" spans="16:17">
      <c r="P588" s="1"/>
      <c r="Q588" s="1"/>
    </row>
    <row r="589" spans="16:17">
      <c r="P589" s="1"/>
      <c r="Q589" s="1"/>
    </row>
    <row r="590" spans="16:17">
      <c r="P590" s="1"/>
      <c r="Q590" s="1"/>
    </row>
    <row r="591" spans="16:17">
      <c r="P591" s="1"/>
      <c r="Q591" s="1"/>
    </row>
    <row r="592" spans="16:17">
      <c r="P592" s="1"/>
      <c r="Q592" s="1"/>
    </row>
    <row r="593" spans="16:17">
      <c r="P593" s="1"/>
      <c r="Q593" s="1"/>
    </row>
    <row r="594" spans="16:17">
      <c r="P594" s="1"/>
      <c r="Q594" s="1"/>
    </row>
    <row r="595" spans="16:17">
      <c r="P595" s="1"/>
      <c r="Q595" s="1"/>
    </row>
    <row r="596" spans="16:17">
      <c r="P596" s="1"/>
      <c r="Q596" s="1"/>
    </row>
    <row r="597" spans="16:17">
      <c r="P597" s="1"/>
      <c r="Q597" s="1"/>
    </row>
    <row r="598" spans="16:17">
      <c r="P598" s="1"/>
      <c r="Q598" s="1"/>
    </row>
    <row r="599" spans="16:17">
      <c r="P599" s="1"/>
      <c r="Q599" s="1"/>
    </row>
    <row r="600" spans="16:17">
      <c r="P600" s="1"/>
      <c r="Q600" s="1"/>
    </row>
    <row r="601" spans="16:17">
      <c r="P601" s="1"/>
      <c r="Q601" s="1"/>
    </row>
    <row r="602" spans="16:17">
      <c r="P602" s="1"/>
      <c r="Q602" s="1"/>
    </row>
    <row r="603" spans="16:17">
      <c r="P603" s="1"/>
      <c r="Q603" s="1"/>
    </row>
    <row r="604" spans="16:17">
      <c r="P604" s="1"/>
      <c r="Q604" s="1"/>
    </row>
    <row r="605" spans="16:17">
      <c r="P605" s="1"/>
      <c r="Q605" s="1"/>
    </row>
    <row r="606" spans="16:17">
      <c r="P606" s="1"/>
      <c r="Q606" s="1"/>
    </row>
    <row r="607" spans="16:17">
      <c r="P607" s="1"/>
      <c r="Q607" s="1"/>
    </row>
    <row r="608" spans="16:17">
      <c r="P608" s="1"/>
      <c r="Q608" s="1"/>
    </row>
    <row r="609" spans="16:17">
      <c r="P609" s="1"/>
      <c r="Q609" s="1"/>
    </row>
    <row r="610" spans="16:17">
      <c r="P610" s="1"/>
      <c r="Q610" s="1"/>
    </row>
    <row r="611" spans="16:17">
      <c r="P611" s="1"/>
      <c r="Q611" s="1"/>
    </row>
    <row r="612" spans="16:17">
      <c r="P612" s="1"/>
      <c r="Q612" s="1"/>
    </row>
    <row r="613" spans="16:17">
      <c r="P613" s="1"/>
      <c r="Q613" s="1"/>
    </row>
    <row r="614" spans="16:17">
      <c r="P614" s="1"/>
      <c r="Q614" s="1"/>
    </row>
    <row r="615" spans="16:17">
      <c r="P615" s="1"/>
      <c r="Q615" s="1"/>
    </row>
    <row r="616" spans="16:17">
      <c r="P616" s="1"/>
      <c r="Q616" s="1"/>
    </row>
    <row r="617" spans="16:17">
      <c r="P617" s="1"/>
      <c r="Q617" s="1"/>
    </row>
    <row r="618" spans="16:17">
      <c r="P618" s="1"/>
      <c r="Q618" s="1"/>
    </row>
    <row r="619" spans="16:17">
      <c r="P619" s="1"/>
      <c r="Q619" s="1"/>
    </row>
    <row r="620" spans="16:17">
      <c r="P620" s="1"/>
      <c r="Q620" s="1"/>
    </row>
    <row r="621" spans="16:17">
      <c r="P621" s="1"/>
      <c r="Q621" s="1"/>
    </row>
    <row r="622" spans="16:17">
      <c r="P622" s="1"/>
      <c r="Q622" s="1"/>
    </row>
    <row r="623" spans="16:17">
      <c r="P623" s="1"/>
      <c r="Q623" s="1"/>
    </row>
    <row r="624" spans="16:17">
      <c r="P624" s="1"/>
      <c r="Q624" s="1"/>
    </row>
    <row r="625" spans="16:17">
      <c r="P625" s="1"/>
      <c r="Q625" s="1"/>
    </row>
    <row r="626" spans="16:17">
      <c r="P626" s="1"/>
      <c r="Q626" s="1"/>
    </row>
    <row r="627" spans="16:17">
      <c r="P627" s="1"/>
      <c r="Q627" s="1"/>
    </row>
    <row r="628" spans="16:17">
      <c r="P628" s="1"/>
      <c r="Q628" s="1"/>
    </row>
    <row r="629" spans="16:17">
      <c r="P629" s="1"/>
      <c r="Q629" s="1"/>
    </row>
    <row r="630" spans="16:17">
      <c r="P630" s="1"/>
      <c r="Q630" s="1"/>
    </row>
    <row r="631" spans="16:17">
      <c r="P631" s="1"/>
      <c r="Q631" s="1"/>
    </row>
    <row r="632" spans="16:17">
      <c r="P632" s="1"/>
      <c r="Q632" s="1"/>
    </row>
    <row r="633" spans="16:17">
      <c r="P633" s="1"/>
      <c r="Q633" s="1"/>
    </row>
    <row r="634" spans="16:17">
      <c r="P634" s="1"/>
      <c r="Q634" s="1"/>
    </row>
    <row r="635" spans="16:17">
      <c r="P635" s="1"/>
      <c r="Q635" s="1"/>
    </row>
    <row r="636" spans="16:17">
      <c r="P636" s="1"/>
      <c r="Q636" s="1"/>
    </row>
    <row r="637" spans="16:17">
      <c r="P637" s="1"/>
      <c r="Q637" s="1"/>
    </row>
    <row r="638" spans="16:17">
      <c r="P638" s="1"/>
      <c r="Q638" s="1"/>
    </row>
    <row r="639" spans="16:17">
      <c r="P639" s="1"/>
      <c r="Q639" s="1"/>
    </row>
    <row r="640" spans="16:17">
      <c r="P640" s="1"/>
      <c r="Q640" s="1"/>
    </row>
    <row r="641" spans="16:17">
      <c r="P641" s="1"/>
      <c r="Q641" s="1"/>
    </row>
    <row r="642" spans="16:17">
      <c r="P642" s="1"/>
      <c r="Q642" s="1"/>
    </row>
    <row r="643" spans="16:17">
      <c r="P643" s="1"/>
      <c r="Q643" s="1"/>
    </row>
    <row r="644" spans="16:17">
      <c r="P644" s="1"/>
      <c r="Q644" s="1"/>
    </row>
    <row r="645" spans="16:17">
      <c r="P645" s="1"/>
      <c r="Q645" s="1"/>
    </row>
    <row r="646" spans="16:17">
      <c r="P646" s="1"/>
      <c r="Q646" s="1"/>
    </row>
    <row r="647" spans="16:17">
      <c r="P647" s="1"/>
      <c r="Q647" s="1"/>
    </row>
    <row r="648" spans="16:17">
      <c r="P648" s="1"/>
      <c r="Q648" s="1"/>
    </row>
    <row r="649" spans="16:17">
      <c r="P649" s="1"/>
      <c r="Q649" s="1"/>
    </row>
    <row r="650" spans="16:17">
      <c r="P650" s="1"/>
      <c r="Q650" s="1"/>
    </row>
    <row r="651" spans="16:17">
      <c r="P651" s="1"/>
      <c r="Q651" s="1"/>
    </row>
    <row r="652" spans="16:17">
      <c r="P652" s="1"/>
      <c r="Q652" s="1"/>
    </row>
    <row r="653" spans="16:17">
      <c r="P653" s="1"/>
      <c r="Q653" s="1"/>
    </row>
    <row r="654" spans="16:17">
      <c r="P654" s="1"/>
      <c r="Q654" s="1"/>
    </row>
    <row r="655" spans="16:17">
      <c r="P655" s="1"/>
      <c r="Q655" s="1"/>
    </row>
    <row r="656" spans="16:17">
      <c r="P656" s="1"/>
      <c r="Q656" s="1"/>
    </row>
    <row r="657" spans="16:17">
      <c r="P657" s="1"/>
      <c r="Q657" s="1"/>
    </row>
    <row r="658" spans="16:17">
      <c r="P658" s="1"/>
      <c r="Q658" s="1"/>
    </row>
    <row r="659" spans="16:17">
      <c r="P659" s="1"/>
      <c r="Q659" s="1"/>
    </row>
    <row r="660" spans="16:17">
      <c r="P660" s="1"/>
      <c r="Q660" s="1"/>
    </row>
    <row r="661" spans="16:17">
      <c r="P661" s="1"/>
      <c r="Q661" s="1"/>
    </row>
    <row r="662" spans="16:17">
      <c r="P662" s="1"/>
      <c r="Q662" s="1"/>
    </row>
    <row r="663" spans="16:17">
      <c r="P663" s="1"/>
      <c r="Q663" s="1"/>
    </row>
    <row r="664" spans="16:17">
      <c r="P664" s="1"/>
      <c r="Q664" s="1"/>
    </row>
    <row r="665" spans="16:17">
      <c r="P665" s="1"/>
      <c r="Q665" s="1"/>
    </row>
    <row r="666" spans="16:17">
      <c r="P666" s="1"/>
      <c r="Q666" s="1"/>
    </row>
    <row r="667" spans="16:17">
      <c r="P667" s="1"/>
      <c r="Q667" s="1"/>
    </row>
    <row r="668" spans="16:17">
      <c r="P668" s="1"/>
      <c r="Q668" s="1"/>
    </row>
    <row r="669" spans="16:17">
      <c r="P669" s="1"/>
      <c r="Q669" s="1"/>
    </row>
    <row r="670" spans="16:17">
      <c r="P670" s="1"/>
      <c r="Q670" s="1"/>
    </row>
    <row r="671" spans="16:17">
      <c r="P671" s="1"/>
      <c r="Q671" s="1"/>
    </row>
    <row r="672" spans="16:17">
      <c r="P672" s="1"/>
      <c r="Q672" s="1"/>
    </row>
    <row r="673" spans="16:17">
      <c r="P673" s="1"/>
      <c r="Q673" s="1"/>
    </row>
    <row r="674" spans="16:17">
      <c r="P674" s="1"/>
      <c r="Q674" s="1"/>
    </row>
    <row r="675" spans="16:17">
      <c r="P675" s="1"/>
      <c r="Q675" s="1"/>
    </row>
    <row r="676" spans="16:17">
      <c r="P676" s="1"/>
      <c r="Q676" s="1"/>
    </row>
    <row r="677" spans="16:17">
      <c r="P677" s="1"/>
      <c r="Q677" s="1"/>
    </row>
    <row r="678" spans="16:17">
      <c r="P678" s="1"/>
      <c r="Q678" s="1"/>
    </row>
    <row r="679" spans="16:17">
      <c r="P679" s="1"/>
      <c r="Q679" s="1"/>
    </row>
    <row r="680" spans="16:17">
      <c r="P680" s="1"/>
      <c r="Q680" s="1"/>
    </row>
    <row r="681" spans="16:17">
      <c r="P681" s="1"/>
      <c r="Q681" s="1"/>
    </row>
    <row r="682" spans="16:17">
      <c r="P682" s="1"/>
      <c r="Q682" s="1"/>
    </row>
    <row r="683" spans="16:17">
      <c r="P683" s="1"/>
      <c r="Q683" s="1"/>
    </row>
    <row r="684" spans="16:17">
      <c r="P684" s="1"/>
      <c r="Q684" s="1"/>
    </row>
    <row r="685" spans="16:17">
      <c r="P685" s="1"/>
      <c r="Q685" s="1"/>
    </row>
    <row r="686" spans="16:17">
      <c r="P686" s="1"/>
      <c r="Q686" s="1"/>
    </row>
    <row r="687" spans="16:17">
      <c r="P687" s="1"/>
      <c r="Q687" s="1"/>
    </row>
    <row r="688" spans="16:17">
      <c r="P688" s="1"/>
      <c r="Q688" s="1"/>
    </row>
    <row r="689" spans="16:17">
      <c r="P689" s="1"/>
      <c r="Q689" s="1"/>
    </row>
    <row r="690" spans="16:17">
      <c r="P690" s="1"/>
      <c r="Q690" s="1"/>
    </row>
    <row r="691" spans="16:17">
      <c r="P691" s="1"/>
      <c r="Q691" s="1"/>
    </row>
    <row r="692" spans="16:17">
      <c r="P692" s="1"/>
      <c r="Q692" s="1"/>
    </row>
    <row r="693" spans="16:17">
      <c r="P693" s="1"/>
      <c r="Q693" s="1"/>
    </row>
    <row r="694" spans="16:17">
      <c r="P694" s="1"/>
      <c r="Q694" s="1"/>
    </row>
    <row r="695" spans="16:17">
      <c r="P695" s="1"/>
      <c r="Q695" s="1"/>
    </row>
    <row r="696" spans="16:17">
      <c r="P696" s="1"/>
      <c r="Q696" s="1"/>
    </row>
    <row r="697" spans="16:17">
      <c r="P697" s="1"/>
      <c r="Q697" s="1"/>
    </row>
    <row r="698" spans="16:17">
      <c r="P698" s="1"/>
      <c r="Q698" s="1"/>
    </row>
    <row r="699" spans="16:17">
      <c r="P699" s="1"/>
      <c r="Q699" s="1"/>
    </row>
    <row r="700" spans="16:17">
      <c r="P700" s="1"/>
      <c r="Q700" s="1"/>
    </row>
    <row r="701" spans="16:17">
      <c r="P701" s="1"/>
      <c r="Q701" s="1"/>
    </row>
    <row r="702" spans="16:17">
      <c r="P702" s="1"/>
      <c r="Q702" s="1"/>
    </row>
    <row r="703" spans="16:17">
      <c r="P703" s="1"/>
      <c r="Q703" s="1"/>
    </row>
    <row r="704" spans="16:17">
      <c r="P704" s="1"/>
      <c r="Q704" s="1"/>
    </row>
    <row r="705" spans="16:17">
      <c r="P705" s="1"/>
      <c r="Q705" s="1"/>
    </row>
    <row r="706" spans="16:17">
      <c r="P706" s="1"/>
      <c r="Q706" s="1"/>
    </row>
    <row r="707" spans="16:17">
      <c r="P707" s="1"/>
      <c r="Q707" s="1"/>
    </row>
    <row r="708" spans="16:17">
      <c r="P708" s="1"/>
      <c r="Q708" s="1"/>
    </row>
    <row r="709" spans="16:17">
      <c r="P709" s="1"/>
      <c r="Q709" s="1"/>
    </row>
    <row r="710" spans="16:17">
      <c r="P710" s="1"/>
      <c r="Q710" s="1"/>
    </row>
    <row r="711" spans="16:17">
      <c r="P711" s="1"/>
      <c r="Q711" s="1"/>
    </row>
    <row r="712" spans="16:17">
      <c r="P712" s="1"/>
      <c r="Q712" s="1"/>
    </row>
    <row r="713" spans="16:17">
      <c r="P713" s="1"/>
      <c r="Q713" s="1"/>
    </row>
    <row r="714" spans="16:17">
      <c r="P714" s="1"/>
      <c r="Q714" s="1"/>
    </row>
    <row r="715" spans="16:17">
      <c r="P715" s="1"/>
      <c r="Q715" s="1"/>
    </row>
    <row r="716" spans="16:17">
      <c r="P716" s="1"/>
      <c r="Q716" s="1"/>
    </row>
    <row r="717" spans="16:17">
      <c r="P717" s="1"/>
      <c r="Q717" s="1"/>
    </row>
    <row r="718" spans="16:17">
      <c r="P718" s="1"/>
      <c r="Q718" s="1"/>
    </row>
    <row r="719" spans="16:17">
      <c r="P719" s="1"/>
      <c r="Q719" s="1"/>
    </row>
    <row r="720" spans="16:17">
      <c r="P720" s="1"/>
      <c r="Q720" s="1"/>
    </row>
    <row r="721" spans="16:17">
      <c r="P721" s="1"/>
      <c r="Q721" s="1"/>
    </row>
    <row r="722" spans="16:17">
      <c r="P722" s="1"/>
      <c r="Q722" s="1"/>
    </row>
    <row r="723" spans="16:17">
      <c r="P723" s="1"/>
      <c r="Q723" s="1"/>
    </row>
    <row r="724" spans="16:17">
      <c r="P724" s="1"/>
      <c r="Q724" s="1"/>
    </row>
    <row r="725" spans="16:17">
      <c r="P725" s="1"/>
      <c r="Q725" s="1"/>
    </row>
    <row r="726" spans="16:17">
      <c r="P726" s="1"/>
      <c r="Q726" s="1"/>
    </row>
    <row r="727" spans="16:17">
      <c r="P727" s="1"/>
      <c r="Q727" s="1"/>
    </row>
    <row r="728" spans="16:17">
      <c r="P728" s="1"/>
      <c r="Q728" s="1"/>
    </row>
    <row r="729" spans="16:17">
      <c r="P729" s="1"/>
      <c r="Q729" s="1"/>
    </row>
    <row r="730" spans="16:17">
      <c r="P730" s="1"/>
      <c r="Q730" s="1"/>
    </row>
    <row r="731" spans="16:17">
      <c r="P731" s="1"/>
      <c r="Q731" s="1"/>
    </row>
    <row r="732" spans="16:17">
      <c r="P732" s="1"/>
      <c r="Q732" s="1"/>
    </row>
    <row r="733" spans="16:17">
      <c r="P733" s="1"/>
      <c r="Q733" s="1"/>
    </row>
    <row r="734" spans="16:17">
      <c r="P734" s="1"/>
      <c r="Q734" s="1"/>
    </row>
    <row r="735" spans="16:17">
      <c r="P735" s="1"/>
      <c r="Q735" s="1"/>
    </row>
    <row r="736" spans="16:17">
      <c r="P736" s="1"/>
      <c r="Q736" s="1"/>
    </row>
    <row r="737" spans="16:17">
      <c r="P737" s="1"/>
      <c r="Q737" s="1"/>
    </row>
    <row r="738" spans="16:17">
      <c r="P738" s="1"/>
      <c r="Q738" s="1"/>
    </row>
    <row r="739" spans="16:17">
      <c r="P739" s="1"/>
      <c r="Q739" s="1"/>
    </row>
    <row r="740" spans="16:17">
      <c r="P740" s="1"/>
      <c r="Q740" s="1"/>
    </row>
    <row r="741" spans="16:17">
      <c r="P741" s="1"/>
      <c r="Q741" s="1"/>
    </row>
    <row r="742" spans="16:17">
      <c r="P742" s="1"/>
      <c r="Q742" s="1"/>
    </row>
    <row r="743" spans="16:17">
      <c r="P743" s="1"/>
      <c r="Q743" s="1"/>
    </row>
    <row r="744" spans="16:17">
      <c r="P744" s="1"/>
      <c r="Q744" s="1"/>
    </row>
    <row r="745" spans="16:17">
      <c r="P745" s="1"/>
      <c r="Q745" s="1"/>
    </row>
    <row r="746" spans="16:17">
      <c r="P746" s="1"/>
      <c r="Q746" s="1"/>
    </row>
    <row r="747" spans="16:17">
      <c r="P747" s="1"/>
      <c r="Q747" s="1"/>
    </row>
    <row r="748" spans="16:17">
      <c r="P748" s="1"/>
      <c r="Q748" s="1"/>
    </row>
    <row r="749" spans="16:17">
      <c r="P749" s="1"/>
      <c r="Q749" s="1"/>
    </row>
    <row r="750" spans="16:17">
      <c r="P750" s="1"/>
      <c r="Q750" s="1"/>
    </row>
    <row r="751" spans="16:17">
      <c r="P751" s="1"/>
      <c r="Q751" s="1"/>
    </row>
    <row r="752" spans="16:17">
      <c r="P752" s="1"/>
      <c r="Q752" s="1"/>
    </row>
    <row r="753" spans="16:17">
      <c r="P753" s="1"/>
      <c r="Q753" s="1"/>
    </row>
    <row r="754" spans="16:17">
      <c r="P754" s="1"/>
      <c r="Q754" s="1"/>
    </row>
    <row r="755" spans="16:17">
      <c r="P755" s="1"/>
      <c r="Q755" s="1"/>
    </row>
    <row r="756" spans="16:17">
      <c r="P756" s="1"/>
      <c r="Q756" s="1"/>
    </row>
    <row r="757" spans="16:17">
      <c r="P757" s="1"/>
      <c r="Q757" s="1"/>
    </row>
    <row r="758" spans="16:17">
      <c r="P758" s="1"/>
      <c r="Q758" s="1"/>
    </row>
    <row r="759" spans="16:17">
      <c r="P759" s="1"/>
      <c r="Q759" s="1"/>
    </row>
    <row r="760" spans="16:17">
      <c r="P760" s="1"/>
      <c r="Q760" s="1"/>
    </row>
    <row r="761" spans="16:17">
      <c r="P761" s="1"/>
      <c r="Q761" s="1"/>
    </row>
    <row r="762" spans="16:17">
      <c r="P762" s="1"/>
      <c r="Q762" s="1"/>
    </row>
    <row r="763" spans="16:17">
      <c r="P763" s="1"/>
      <c r="Q763" s="1"/>
    </row>
    <row r="764" spans="16:17">
      <c r="P764" s="1"/>
      <c r="Q764" s="1"/>
    </row>
    <row r="765" spans="16:17">
      <c r="P765" s="1"/>
      <c r="Q765" s="1"/>
    </row>
    <row r="766" spans="16:17">
      <c r="P766" s="1"/>
      <c r="Q766" s="1"/>
    </row>
    <row r="767" spans="16:17">
      <c r="P767" s="1"/>
      <c r="Q767" s="1"/>
    </row>
    <row r="768" spans="16:17">
      <c r="P768" s="1"/>
      <c r="Q768" s="1"/>
    </row>
    <row r="769" spans="16:17">
      <c r="P769" s="1"/>
      <c r="Q769" s="1"/>
    </row>
    <row r="770" spans="16:17">
      <c r="P770" s="1"/>
      <c r="Q770" s="1"/>
    </row>
    <row r="771" spans="16:17">
      <c r="P771" s="1"/>
      <c r="Q771" s="1"/>
    </row>
    <row r="772" spans="16:17">
      <c r="P772" s="1"/>
      <c r="Q772" s="1"/>
    </row>
    <row r="773" spans="16:17">
      <c r="P773" s="1"/>
      <c r="Q773" s="1"/>
    </row>
    <row r="774" spans="16:17">
      <c r="P774" s="1"/>
      <c r="Q774" s="1"/>
    </row>
    <row r="775" spans="16:17">
      <c r="P775" s="1"/>
      <c r="Q775" s="1"/>
    </row>
    <row r="776" spans="16:17">
      <c r="P776" s="1"/>
      <c r="Q776" s="1"/>
    </row>
    <row r="777" spans="16:17">
      <c r="P777" s="1"/>
      <c r="Q777" s="1"/>
    </row>
    <row r="778" spans="16:17">
      <c r="P778" s="1"/>
      <c r="Q778" s="1"/>
    </row>
    <row r="779" spans="16:17">
      <c r="P779" s="1"/>
      <c r="Q779" s="1"/>
    </row>
    <row r="780" spans="16:17">
      <c r="P780" s="1"/>
      <c r="Q780" s="1"/>
    </row>
    <row r="781" spans="16:17">
      <c r="P781" s="1"/>
      <c r="Q781" s="1"/>
    </row>
    <row r="782" spans="16:17">
      <c r="P782" s="1"/>
      <c r="Q782" s="1"/>
    </row>
    <row r="783" spans="16:17">
      <c r="P783" s="1"/>
      <c r="Q783" s="1"/>
    </row>
    <row r="784" spans="16:17">
      <c r="P784" s="1"/>
      <c r="Q784" s="1"/>
    </row>
    <row r="785" spans="16:17">
      <c r="P785" s="1"/>
      <c r="Q785" s="1"/>
    </row>
    <row r="786" spans="16:17">
      <c r="P786" s="1"/>
      <c r="Q786" s="1"/>
    </row>
    <row r="787" spans="16:17">
      <c r="P787" s="1"/>
      <c r="Q787" s="1"/>
    </row>
    <row r="788" spans="16:17">
      <c r="P788" s="1"/>
      <c r="Q788" s="1"/>
    </row>
    <row r="789" spans="16:17">
      <c r="P789" s="1"/>
      <c r="Q789" s="1"/>
    </row>
    <row r="790" spans="16:17">
      <c r="P790" s="1"/>
      <c r="Q790" s="1"/>
    </row>
    <row r="791" spans="16:17">
      <c r="P791" s="1"/>
      <c r="Q791" s="1"/>
    </row>
    <row r="792" spans="16:17">
      <c r="P792" s="1"/>
      <c r="Q792" s="1"/>
    </row>
    <row r="793" spans="16:17">
      <c r="P793" s="1"/>
      <c r="Q793" s="1"/>
    </row>
    <row r="794" spans="16:17">
      <c r="P794" s="1"/>
      <c r="Q794" s="1"/>
    </row>
    <row r="795" spans="16:17">
      <c r="P795" s="1"/>
      <c r="Q795" s="1"/>
    </row>
    <row r="796" spans="16:17">
      <c r="P796" s="1"/>
      <c r="Q796" s="1"/>
    </row>
    <row r="797" spans="16:17">
      <c r="P797" s="1"/>
      <c r="Q797" s="1"/>
    </row>
    <row r="798" spans="16:17">
      <c r="P798" s="1"/>
      <c r="Q798" s="1"/>
    </row>
    <row r="799" spans="16:17">
      <c r="P799" s="1"/>
      <c r="Q799" s="1"/>
    </row>
    <row r="800" spans="16:17">
      <c r="P800" s="1"/>
      <c r="Q800" s="1"/>
    </row>
    <row r="801" spans="16:17">
      <c r="P801" s="1"/>
      <c r="Q801" s="1"/>
    </row>
    <row r="802" spans="16:17">
      <c r="P802" s="1"/>
      <c r="Q802" s="1"/>
    </row>
    <row r="803" spans="16:17">
      <c r="P803" s="1"/>
      <c r="Q803" s="1"/>
    </row>
    <row r="804" spans="16:17">
      <c r="P804" s="1"/>
      <c r="Q804" s="1"/>
    </row>
    <row r="805" spans="16:17">
      <c r="P805" s="1"/>
      <c r="Q805" s="1"/>
    </row>
    <row r="806" spans="16:17">
      <c r="P806" s="1"/>
      <c r="Q806" s="1"/>
    </row>
    <row r="807" spans="16:17">
      <c r="P807" s="1"/>
      <c r="Q807" s="1"/>
    </row>
    <row r="808" spans="16:17">
      <c r="P808" s="1"/>
      <c r="Q808" s="1"/>
    </row>
    <row r="809" spans="16:17">
      <c r="P809" s="1"/>
      <c r="Q809" s="1"/>
    </row>
    <row r="810" spans="16:17">
      <c r="P810" s="1"/>
      <c r="Q810" s="1"/>
    </row>
    <row r="811" spans="16:17">
      <c r="P811" s="1"/>
      <c r="Q811" s="1"/>
    </row>
    <row r="812" spans="16:17">
      <c r="P812" s="1"/>
      <c r="Q812" s="1"/>
    </row>
    <row r="813" spans="16:17">
      <c r="P813" s="1"/>
      <c r="Q813" s="1"/>
    </row>
    <row r="814" spans="16:17">
      <c r="P814" s="1"/>
      <c r="Q814" s="1"/>
    </row>
    <row r="815" spans="16:17">
      <c r="P815" s="1"/>
      <c r="Q815" s="1"/>
    </row>
    <row r="816" spans="16:17">
      <c r="P816" s="1"/>
      <c r="Q816" s="1"/>
    </row>
    <row r="817" spans="16:17">
      <c r="P817" s="1"/>
      <c r="Q817" s="1"/>
    </row>
    <row r="818" spans="16:17">
      <c r="P818" s="1"/>
      <c r="Q818" s="1"/>
    </row>
    <row r="819" spans="16:17">
      <c r="P819" s="1"/>
      <c r="Q819" s="1"/>
    </row>
    <row r="820" spans="16:17">
      <c r="P820" s="1"/>
      <c r="Q820" s="1"/>
    </row>
    <row r="821" spans="16:17">
      <c r="P821" s="1"/>
      <c r="Q821" s="1"/>
    </row>
    <row r="822" spans="16:17">
      <c r="P822" s="1"/>
      <c r="Q822" s="1"/>
    </row>
    <row r="823" spans="16:17">
      <c r="P823" s="1"/>
      <c r="Q823" s="1"/>
    </row>
    <row r="824" spans="16:17">
      <c r="P824" s="1"/>
      <c r="Q824" s="1"/>
    </row>
    <row r="825" spans="16:17">
      <c r="P825" s="1"/>
      <c r="Q825" s="1"/>
    </row>
    <row r="826" spans="16:17">
      <c r="P826" s="1"/>
      <c r="Q826" s="1"/>
    </row>
    <row r="827" spans="16:17">
      <c r="P827" s="1"/>
      <c r="Q827" s="1"/>
    </row>
    <row r="828" spans="16:17">
      <c r="P828" s="1"/>
      <c r="Q828" s="1"/>
    </row>
    <row r="829" spans="16:17">
      <c r="P829" s="1"/>
      <c r="Q829" s="1"/>
    </row>
    <row r="830" spans="16:17">
      <c r="P830" s="1"/>
      <c r="Q830" s="1"/>
    </row>
    <row r="831" spans="16:17">
      <c r="P831" s="1"/>
      <c r="Q831" s="1"/>
    </row>
    <row r="832" spans="16:17">
      <c r="P832" s="1"/>
      <c r="Q832" s="1"/>
    </row>
    <row r="833" spans="16:17">
      <c r="P833" s="1"/>
      <c r="Q833" s="1"/>
    </row>
    <row r="834" spans="16:17">
      <c r="P834" s="1"/>
      <c r="Q834" s="1"/>
    </row>
    <row r="835" spans="16:17">
      <c r="P835" s="1"/>
      <c r="Q835" s="1"/>
    </row>
    <row r="836" spans="16:17">
      <c r="P836" s="1"/>
      <c r="Q836" s="1"/>
    </row>
    <row r="837" spans="16:17">
      <c r="P837" s="1"/>
      <c r="Q837" s="1"/>
    </row>
    <row r="838" spans="16:17">
      <c r="P838" s="1"/>
      <c r="Q838" s="1"/>
    </row>
    <row r="839" spans="16:17">
      <c r="P839" s="1"/>
      <c r="Q839" s="1"/>
    </row>
    <row r="840" spans="16:17">
      <c r="P840" s="1"/>
      <c r="Q840" s="1"/>
    </row>
    <row r="841" spans="16:17">
      <c r="P841" s="1"/>
      <c r="Q841" s="1"/>
    </row>
    <row r="842" spans="16:17">
      <c r="P842" s="1"/>
      <c r="Q842" s="1"/>
    </row>
    <row r="843" spans="16:17">
      <c r="P843" s="1"/>
      <c r="Q843" s="1"/>
    </row>
    <row r="844" spans="16:17">
      <c r="P844" s="1"/>
      <c r="Q844" s="1"/>
    </row>
    <row r="845" spans="16:17">
      <c r="P845" s="1"/>
      <c r="Q845" s="1"/>
    </row>
    <row r="846" spans="16:17">
      <c r="P846" s="1"/>
      <c r="Q846" s="1"/>
    </row>
    <row r="847" spans="16:17">
      <c r="P847" s="1"/>
      <c r="Q847" s="1"/>
    </row>
    <row r="848" spans="16:17">
      <c r="P848" s="1"/>
      <c r="Q848" s="1"/>
    </row>
    <row r="849" spans="16:17">
      <c r="P849" s="1"/>
      <c r="Q849" s="1"/>
    </row>
    <row r="850" spans="16:17">
      <c r="P850" s="1"/>
      <c r="Q850" s="1"/>
    </row>
    <row r="851" spans="16:17">
      <c r="P851" s="1"/>
      <c r="Q851" s="1"/>
    </row>
    <row r="852" spans="16:17">
      <c r="P852" s="1"/>
      <c r="Q852" s="1"/>
    </row>
    <row r="853" spans="16:17">
      <c r="P853" s="1"/>
      <c r="Q853" s="1"/>
    </row>
    <row r="854" spans="16:17">
      <c r="P854" s="1"/>
      <c r="Q854" s="1"/>
    </row>
    <row r="855" spans="16:17">
      <c r="P855" s="1"/>
      <c r="Q855" s="1"/>
    </row>
    <row r="856" spans="16:17">
      <c r="P856" s="1"/>
      <c r="Q856" s="1"/>
    </row>
    <row r="857" spans="16:17">
      <c r="P857" s="1"/>
      <c r="Q857" s="1"/>
    </row>
    <row r="858" spans="16:17">
      <c r="P858" s="1"/>
      <c r="Q858" s="1"/>
    </row>
    <row r="859" spans="16:17">
      <c r="P859" s="1"/>
      <c r="Q859" s="1"/>
    </row>
    <row r="860" spans="16:17">
      <c r="P860" s="1"/>
      <c r="Q860" s="1"/>
    </row>
    <row r="861" spans="16:17">
      <c r="P861" s="1"/>
      <c r="Q861" s="1"/>
    </row>
    <row r="862" spans="16:17">
      <c r="P862" s="1"/>
      <c r="Q862" s="1"/>
    </row>
    <row r="863" spans="16:17">
      <c r="P863" s="1"/>
      <c r="Q863" s="1"/>
    </row>
    <row r="864" spans="16:17">
      <c r="P864" s="1"/>
      <c r="Q864" s="1"/>
    </row>
    <row r="865" spans="16:17">
      <c r="P865" s="1"/>
      <c r="Q865" s="1"/>
    </row>
    <row r="866" spans="16:17">
      <c r="P866" s="1"/>
      <c r="Q866" s="1"/>
    </row>
    <row r="867" spans="16:17">
      <c r="P867" s="1"/>
      <c r="Q867" s="1"/>
    </row>
    <row r="868" spans="16:17">
      <c r="P868" s="1"/>
      <c r="Q868" s="1"/>
    </row>
    <row r="869" spans="16:17">
      <c r="P869" s="1"/>
      <c r="Q869" s="1"/>
    </row>
    <row r="870" spans="16:17">
      <c r="P870" s="1"/>
      <c r="Q870" s="1"/>
    </row>
    <row r="871" spans="16:17">
      <c r="P871" s="1"/>
      <c r="Q871" s="1"/>
    </row>
    <row r="872" spans="16:17">
      <c r="P872" s="1"/>
      <c r="Q872" s="1"/>
    </row>
    <row r="873" spans="16:17">
      <c r="P873" s="1"/>
      <c r="Q873" s="1"/>
    </row>
    <row r="874" spans="16:17">
      <c r="P874" s="1"/>
      <c r="Q874" s="1"/>
    </row>
    <row r="875" spans="16:17">
      <c r="P875" s="1"/>
      <c r="Q875" s="1"/>
    </row>
    <row r="876" spans="16:17">
      <c r="P876" s="1"/>
      <c r="Q876" s="1"/>
    </row>
    <row r="877" spans="16:17">
      <c r="P877" s="1"/>
      <c r="Q877" s="1"/>
    </row>
    <row r="878" spans="16:17">
      <c r="P878" s="1"/>
      <c r="Q878" s="1"/>
    </row>
    <row r="879" spans="16:17">
      <c r="P879" s="1"/>
      <c r="Q879" s="1"/>
    </row>
    <row r="880" spans="16:17">
      <c r="P880" s="1"/>
      <c r="Q880" s="1"/>
    </row>
    <row r="881" spans="16:17">
      <c r="P881" s="1"/>
      <c r="Q881" s="1"/>
    </row>
    <row r="882" spans="16:17">
      <c r="P882" s="1"/>
      <c r="Q882" s="1"/>
    </row>
    <row r="883" spans="16:17">
      <c r="P883" s="1"/>
      <c r="Q883" s="1"/>
    </row>
    <row r="884" spans="16:17">
      <c r="P884" s="1"/>
      <c r="Q884" s="1"/>
    </row>
    <row r="885" spans="16:17">
      <c r="P885" s="1"/>
      <c r="Q885" s="1"/>
    </row>
    <row r="886" spans="16:17">
      <c r="P886" s="1"/>
      <c r="Q886" s="1"/>
    </row>
    <row r="887" spans="16:17">
      <c r="P887" s="1"/>
      <c r="Q887" s="1"/>
    </row>
    <row r="888" spans="16:17">
      <c r="P888" s="1"/>
      <c r="Q888" s="1"/>
    </row>
    <row r="889" spans="16:17">
      <c r="P889" s="1"/>
      <c r="Q889" s="1"/>
    </row>
    <row r="890" spans="16:17">
      <c r="P890" s="1"/>
      <c r="Q890" s="1"/>
    </row>
    <row r="891" spans="16:17">
      <c r="P891" s="1"/>
      <c r="Q891" s="1"/>
    </row>
    <row r="892" spans="16:17">
      <c r="P892" s="1"/>
      <c r="Q892" s="1"/>
    </row>
    <row r="893" spans="16:17">
      <c r="P893" s="1"/>
      <c r="Q893" s="1"/>
    </row>
    <row r="894" spans="16:17">
      <c r="P894" s="1"/>
      <c r="Q894" s="1"/>
    </row>
    <row r="895" spans="16:17">
      <c r="P895" s="1"/>
      <c r="Q895" s="1"/>
    </row>
    <row r="896" spans="16:17">
      <c r="P896" s="1"/>
      <c r="Q896" s="1"/>
    </row>
    <row r="897" spans="16:17">
      <c r="P897" s="1"/>
      <c r="Q897" s="1"/>
    </row>
    <row r="898" spans="16:17">
      <c r="P898" s="1"/>
      <c r="Q898" s="1"/>
    </row>
    <row r="899" spans="16:17">
      <c r="P899" s="1"/>
      <c r="Q899" s="1"/>
    </row>
    <row r="900" spans="16:17">
      <c r="P900" s="1"/>
      <c r="Q900" s="1"/>
    </row>
    <row r="901" spans="16:17">
      <c r="P901" s="1"/>
      <c r="Q901" s="1"/>
    </row>
    <row r="902" spans="16:17">
      <c r="P902" s="1"/>
      <c r="Q902" s="1"/>
    </row>
    <row r="903" spans="16:17">
      <c r="P903" s="1"/>
      <c r="Q903" s="1"/>
    </row>
    <row r="904" spans="16:17">
      <c r="P904" s="1"/>
      <c r="Q904" s="1"/>
    </row>
    <row r="905" spans="16:17">
      <c r="P905" s="1"/>
      <c r="Q905" s="1"/>
    </row>
    <row r="906" spans="16:17">
      <c r="P906" s="1"/>
      <c r="Q906" s="1"/>
    </row>
    <row r="907" spans="16:17">
      <c r="P907" s="1"/>
      <c r="Q907" s="1"/>
    </row>
    <row r="908" spans="16:17">
      <c r="P908" s="1"/>
      <c r="Q908" s="1"/>
    </row>
    <row r="909" spans="16:17">
      <c r="P909" s="1"/>
      <c r="Q909" s="1"/>
    </row>
    <row r="910" spans="16:17">
      <c r="P910" s="1"/>
      <c r="Q910" s="1"/>
    </row>
    <row r="911" spans="16:17">
      <c r="P911" s="1"/>
      <c r="Q911" s="1"/>
    </row>
    <row r="912" spans="16:17">
      <c r="P912" s="1"/>
      <c r="Q912" s="1"/>
    </row>
    <row r="913" spans="16:17">
      <c r="P913" s="1"/>
      <c r="Q913" s="1"/>
    </row>
    <row r="914" spans="16:17">
      <c r="P914" s="1"/>
      <c r="Q914" s="1"/>
    </row>
    <row r="915" spans="16:17">
      <c r="P915" s="1"/>
      <c r="Q915" s="1"/>
    </row>
    <row r="916" spans="16:17">
      <c r="P916" s="1"/>
      <c r="Q916" s="1"/>
    </row>
    <row r="917" spans="16:17">
      <c r="P917" s="1"/>
      <c r="Q917" s="1"/>
    </row>
    <row r="918" spans="16:17">
      <c r="P918" s="1"/>
      <c r="Q918" s="1"/>
    </row>
    <row r="919" spans="16:17">
      <c r="P919" s="1"/>
      <c r="Q919" s="1"/>
    </row>
    <row r="920" spans="16:17">
      <c r="P920" s="1"/>
      <c r="Q920" s="1"/>
    </row>
    <row r="921" spans="16:17">
      <c r="P921" s="1"/>
      <c r="Q921" s="1"/>
    </row>
    <row r="922" spans="16:17">
      <c r="P922" s="1"/>
      <c r="Q922" s="1"/>
    </row>
    <row r="923" spans="16:17">
      <c r="P923" s="1"/>
      <c r="Q923" s="1"/>
    </row>
    <row r="924" spans="16:17">
      <c r="P924" s="1"/>
      <c r="Q924" s="1"/>
    </row>
    <row r="925" spans="16:17">
      <c r="P925" s="1"/>
      <c r="Q925" s="1"/>
    </row>
    <row r="926" spans="16:17">
      <c r="P926" s="1"/>
      <c r="Q926" s="1"/>
    </row>
    <row r="927" spans="16:17">
      <c r="P927" s="1"/>
      <c r="Q927" s="1"/>
    </row>
    <row r="928" spans="16:17">
      <c r="P928" s="1"/>
      <c r="Q928" s="1"/>
    </row>
    <row r="929" spans="16:17">
      <c r="P929" s="1"/>
      <c r="Q929" s="1"/>
    </row>
    <row r="930" spans="16:17">
      <c r="P930" s="1"/>
      <c r="Q930" s="1"/>
    </row>
    <row r="931" spans="16:17">
      <c r="P931" s="1"/>
      <c r="Q931" s="1"/>
    </row>
    <row r="932" spans="16:17">
      <c r="P932" s="1"/>
      <c r="Q932" s="1"/>
    </row>
    <row r="933" spans="16:17">
      <c r="P933" s="1"/>
      <c r="Q933" s="1"/>
    </row>
    <row r="934" spans="16:17">
      <c r="P934" s="1"/>
      <c r="Q934" s="1"/>
    </row>
    <row r="935" spans="16:17">
      <c r="P935" s="1"/>
      <c r="Q935" s="1"/>
    </row>
    <row r="936" spans="16:17">
      <c r="P936" s="1"/>
      <c r="Q936" s="1"/>
    </row>
    <row r="937" spans="16:17">
      <c r="P937" s="1"/>
      <c r="Q937" s="1"/>
    </row>
    <row r="938" spans="16:17">
      <c r="P938" s="1"/>
      <c r="Q938" s="1"/>
    </row>
    <row r="939" spans="16:17">
      <c r="P939" s="1"/>
      <c r="Q939" s="1"/>
    </row>
    <row r="940" spans="16:17">
      <c r="P940" s="1"/>
      <c r="Q940" s="1"/>
    </row>
    <row r="941" spans="16:17">
      <c r="P941" s="1"/>
      <c r="Q941" s="1"/>
    </row>
    <row r="942" spans="16:17">
      <c r="P942" s="1"/>
      <c r="Q942" s="1"/>
    </row>
    <row r="943" spans="16:17">
      <c r="P943" s="1"/>
      <c r="Q943" s="1"/>
    </row>
    <row r="944" spans="16:17">
      <c r="P944" s="1"/>
      <c r="Q944" s="1"/>
    </row>
    <row r="945" spans="16:17">
      <c r="P945" s="1"/>
      <c r="Q945" s="1"/>
    </row>
    <row r="946" spans="16:17">
      <c r="P946" s="1"/>
      <c r="Q946" s="1"/>
    </row>
    <row r="947" spans="16:17">
      <c r="P947" s="1"/>
      <c r="Q947" s="1"/>
    </row>
    <row r="948" spans="16:17">
      <c r="P948" s="1"/>
      <c r="Q948" s="1"/>
    </row>
    <row r="949" spans="16:17">
      <c r="P949" s="1"/>
      <c r="Q949" s="1"/>
    </row>
    <row r="950" spans="16:17">
      <c r="P950" s="1"/>
      <c r="Q950" s="1"/>
    </row>
    <row r="951" spans="16:17">
      <c r="P951" s="1"/>
      <c r="Q951" s="1"/>
    </row>
    <row r="952" spans="16:17">
      <c r="P952" s="1"/>
      <c r="Q952" s="1"/>
    </row>
    <row r="953" spans="16:17">
      <c r="P953" s="1"/>
      <c r="Q953" s="1"/>
    </row>
    <row r="954" spans="16:17">
      <c r="P954" s="1"/>
      <c r="Q954" s="1"/>
    </row>
    <row r="955" spans="16:17">
      <c r="P955" s="1"/>
      <c r="Q955" s="1"/>
    </row>
    <row r="956" spans="16:17">
      <c r="P956" s="1"/>
      <c r="Q956" s="1"/>
    </row>
    <row r="957" spans="16:17">
      <c r="P957" s="1"/>
      <c r="Q957" s="1"/>
    </row>
    <row r="958" spans="16:17">
      <c r="P958" s="1"/>
      <c r="Q958" s="1"/>
    </row>
    <row r="959" spans="16:17">
      <c r="P959" s="1"/>
      <c r="Q959" s="1"/>
    </row>
    <row r="960" spans="16:17">
      <c r="P960" s="1"/>
      <c r="Q960" s="1"/>
    </row>
    <row r="961" spans="16:17">
      <c r="P961" s="1"/>
      <c r="Q961" s="1"/>
    </row>
    <row r="962" spans="16:17">
      <c r="P962" s="1"/>
      <c r="Q962" s="1"/>
    </row>
    <row r="963" spans="16:17">
      <c r="P963" s="1"/>
      <c r="Q963" s="1"/>
    </row>
    <row r="964" spans="16:17">
      <c r="P964" s="1"/>
      <c r="Q964" s="1"/>
    </row>
    <row r="965" spans="16:17">
      <c r="P965" s="1"/>
      <c r="Q965" s="1"/>
    </row>
    <row r="966" spans="16:17">
      <c r="P966" s="1"/>
      <c r="Q966" s="1"/>
    </row>
    <row r="967" spans="16:17">
      <c r="P967" s="1"/>
      <c r="Q967" s="1"/>
    </row>
    <row r="968" spans="16:17">
      <c r="P968" s="1"/>
      <c r="Q968" s="1"/>
    </row>
    <row r="969" spans="16:17">
      <c r="P969" s="1"/>
      <c r="Q969" s="1"/>
    </row>
    <row r="970" spans="16:17">
      <c r="P970" s="1"/>
      <c r="Q970" s="1"/>
    </row>
    <row r="971" spans="16:17">
      <c r="P971" s="1"/>
      <c r="Q971" s="1"/>
    </row>
    <row r="972" spans="16:17">
      <c r="P972" s="1"/>
      <c r="Q972" s="1"/>
    </row>
    <row r="973" spans="16:17">
      <c r="P973" s="1"/>
      <c r="Q973" s="1"/>
    </row>
    <row r="974" spans="16:17">
      <c r="P974" s="1"/>
      <c r="Q974" s="1"/>
    </row>
    <row r="975" spans="16:17">
      <c r="P975" s="1"/>
      <c r="Q975" s="1"/>
    </row>
    <row r="976" spans="16:17">
      <c r="P976" s="1"/>
      <c r="Q976" s="1"/>
    </row>
    <row r="977" spans="16:17">
      <c r="P977" s="1"/>
      <c r="Q977" s="1"/>
    </row>
    <row r="978" spans="16:17">
      <c r="P978" s="1"/>
      <c r="Q978" s="1"/>
    </row>
    <row r="979" spans="16:17">
      <c r="P979" s="1"/>
      <c r="Q979" s="1"/>
    </row>
    <row r="980" spans="16:17">
      <c r="P980" s="1"/>
      <c r="Q980" s="1"/>
    </row>
    <row r="981" spans="16:17">
      <c r="P981" s="1"/>
      <c r="Q981" s="1"/>
    </row>
    <row r="982" spans="16:17">
      <c r="P982" s="1"/>
      <c r="Q982" s="1"/>
    </row>
    <row r="983" spans="16:17">
      <c r="P983" s="1"/>
      <c r="Q983" s="1"/>
    </row>
    <row r="984" spans="16:17">
      <c r="P984" s="1"/>
      <c r="Q984" s="1"/>
    </row>
    <row r="985" spans="16:17">
      <c r="P985" s="1"/>
      <c r="Q985" s="1"/>
    </row>
    <row r="986" spans="16:17">
      <c r="P986" s="1"/>
      <c r="Q986" s="1"/>
    </row>
    <row r="987" spans="16:17">
      <c r="P987" s="1"/>
      <c r="Q987" s="1"/>
    </row>
    <row r="988" spans="16:17">
      <c r="P988" s="1"/>
      <c r="Q988" s="1"/>
    </row>
    <row r="989" spans="16:17">
      <c r="P989" s="1"/>
      <c r="Q989" s="1"/>
    </row>
    <row r="990" spans="16:17">
      <c r="P990" s="1"/>
      <c r="Q990" s="1"/>
    </row>
    <row r="991" spans="16:17">
      <c r="P991" s="1"/>
      <c r="Q991" s="1"/>
    </row>
    <row r="992" spans="16:17">
      <c r="P992" s="1"/>
      <c r="Q992" s="1"/>
    </row>
    <row r="993" spans="16:17">
      <c r="P993" s="1"/>
      <c r="Q993" s="1"/>
    </row>
    <row r="994" spans="16:17">
      <c r="P994" s="1"/>
      <c r="Q994" s="1"/>
    </row>
    <row r="995" spans="16:17">
      <c r="P995" s="1"/>
      <c r="Q995" s="1"/>
    </row>
    <row r="996" spans="16:17">
      <c r="P996" s="1"/>
      <c r="Q996" s="1"/>
    </row>
    <row r="997" spans="16:17">
      <c r="P997" s="1"/>
      <c r="Q997" s="1"/>
    </row>
    <row r="998" spans="16:17">
      <c r="P998" s="1"/>
      <c r="Q998" s="1"/>
    </row>
    <row r="999" spans="16:17">
      <c r="P999" s="1"/>
      <c r="Q999" s="1"/>
    </row>
    <row r="1000" spans="16:17">
      <c r="P1000" s="1"/>
      <c r="Q1000" s="1"/>
    </row>
    <row r="1001" spans="16:17">
      <c r="P1001" s="1"/>
      <c r="Q1001" s="1"/>
    </row>
    <row r="1002" spans="16:17">
      <c r="P1002" s="1"/>
      <c r="Q1002" s="1"/>
    </row>
    <row r="1003" spans="16:17">
      <c r="P1003" s="1"/>
      <c r="Q1003" s="1"/>
    </row>
    <row r="1004" spans="16:17">
      <c r="P1004" s="1"/>
      <c r="Q1004" s="1"/>
    </row>
    <row r="1005" spans="16:17">
      <c r="P1005" s="1"/>
      <c r="Q1005" s="1"/>
    </row>
    <row r="1006" spans="16:17">
      <c r="P1006" s="1"/>
      <c r="Q1006" s="1"/>
    </row>
    <row r="1007" spans="16:17">
      <c r="P1007" s="1"/>
      <c r="Q1007" s="1"/>
    </row>
    <row r="1008" spans="16:17">
      <c r="P1008" s="1"/>
      <c r="Q1008" s="1"/>
    </row>
    <row r="1009" spans="16:17">
      <c r="P1009" s="1"/>
      <c r="Q1009" s="1"/>
    </row>
    <row r="1010" spans="16:17">
      <c r="P1010" s="1"/>
      <c r="Q1010" s="1"/>
    </row>
    <row r="1011" spans="16:17">
      <c r="P1011" s="1"/>
      <c r="Q1011" s="1"/>
    </row>
    <row r="1012" spans="16:17">
      <c r="P1012" s="1"/>
      <c r="Q1012" s="1"/>
    </row>
    <row r="1013" spans="16:17">
      <c r="P1013" s="1"/>
      <c r="Q1013" s="1"/>
    </row>
    <row r="1014" spans="16:17">
      <c r="P1014" s="1"/>
      <c r="Q1014" s="1"/>
    </row>
    <row r="1015" spans="16:17">
      <c r="P1015" s="1"/>
      <c r="Q1015" s="1"/>
    </row>
    <row r="1016" spans="16:17">
      <c r="P1016" s="1"/>
      <c r="Q1016" s="1"/>
    </row>
    <row r="1017" spans="16:17">
      <c r="P1017" s="1"/>
      <c r="Q1017" s="1"/>
    </row>
    <row r="1018" spans="16:17">
      <c r="P1018" s="1"/>
      <c r="Q1018" s="1"/>
    </row>
    <row r="1019" spans="16:17">
      <c r="P1019" s="1"/>
      <c r="Q1019" s="1"/>
    </row>
    <row r="1020" spans="16:17">
      <c r="P1020" s="1"/>
      <c r="Q1020" s="1"/>
    </row>
    <row r="1021" spans="16:17">
      <c r="P1021" s="1"/>
      <c r="Q1021" s="1"/>
    </row>
    <row r="1022" spans="16:17">
      <c r="P1022" s="1"/>
      <c r="Q1022" s="1"/>
    </row>
    <row r="1023" spans="16:17">
      <c r="P1023" s="1"/>
      <c r="Q1023" s="1"/>
    </row>
    <row r="1024" spans="16:17">
      <c r="P1024" s="1"/>
      <c r="Q1024" s="1"/>
    </row>
    <row r="1025" spans="16:17">
      <c r="P1025" s="1"/>
      <c r="Q1025" s="1"/>
    </row>
    <row r="1026" spans="16:17">
      <c r="P1026" s="1"/>
      <c r="Q1026" s="1"/>
    </row>
    <row r="1027" spans="16:17">
      <c r="P1027" s="1"/>
      <c r="Q1027" s="1"/>
    </row>
    <row r="1028" spans="16:17">
      <c r="P1028" s="1"/>
      <c r="Q1028" s="1"/>
    </row>
    <row r="1029" spans="16:17">
      <c r="P1029" s="1"/>
      <c r="Q1029" s="1"/>
    </row>
    <row r="1030" spans="16:17">
      <c r="P1030" s="1"/>
      <c r="Q1030" s="1"/>
    </row>
    <row r="1031" spans="16:17">
      <c r="P1031" s="1"/>
      <c r="Q1031" s="1"/>
    </row>
    <row r="1032" spans="16:17">
      <c r="P1032" s="1"/>
      <c r="Q1032" s="1"/>
    </row>
    <row r="1033" spans="16:17">
      <c r="P1033" s="1"/>
      <c r="Q1033" s="1"/>
    </row>
    <row r="1034" spans="16:17">
      <c r="P1034" s="1"/>
      <c r="Q1034" s="1"/>
    </row>
    <row r="1035" spans="16:17">
      <c r="P1035" s="1"/>
      <c r="Q1035" s="1"/>
    </row>
    <row r="1036" spans="16:17">
      <c r="P1036" s="1"/>
      <c r="Q1036" s="1"/>
    </row>
    <row r="1037" spans="16:17">
      <c r="P1037" s="1"/>
      <c r="Q1037" s="1"/>
    </row>
    <row r="1038" spans="16:17">
      <c r="P1038" s="1"/>
      <c r="Q1038" s="1"/>
    </row>
    <row r="1039" spans="16:17">
      <c r="P1039" s="1"/>
      <c r="Q1039" s="1"/>
    </row>
    <row r="1040" spans="16:17">
      <c r="P1040" s="1"/>
      <c r="Q1040" s="1"/>
    </row>
    <row r="1041" spans="16:17">
      <c r="P1041" s="1"/>
      <c r="Q1041" s="1"/>
    </row>
    <row r="1042" spans="16:17">
      <c r="P1042" s="1"/>
      <c r="Q1042" s="1"/>
    </row>
    <row r="1043" spans="16:17">
      <c r="P1043" s="1"/>
      <c r="Q1043" s="1"/>
    </row>
    <row r="1044" spans="16:17">
      <c r="P1044" s="1"/>
      <c r="Q1044" s="1"/>
    </row>
    <row r="1045" spans="16:17">
      <c r="P1045" s="1"/>
      <c r="Q1045" s="1"/>
    </row>
    <row r="1046" spans="16:17">
      <c r="P1046" s="1"/>
      <c r="Q1046" s="1"/>
    </row>
    <row r="1047" spans="16:17">
      <c r="P1047" s="1"/>
      <c r="Q1047" s="1"/>
    </row>
    <row r="1048" spans="16:17">
      <c r="P1048" s="1"/>
      <c r="Q1048" s="1"/>
    </row>
    <row r="1049" spans="16:17">
      <c r="P1049" s="1"/>
      <c r="Q1049" s="1"/>
    </row>
    <row r="1050" spans="16:17">
      <c r="P1050" s="1"/>
      <c r="Q1050" s="1"/>
    </row>
    <row r="1051" spans="16:17">
      <c r="P1051" s="1"/>
      <c r="Q1051" s="1"/>
    </row>
    <row r="1052" spans="16:17">
      <c r="P1052" s="1"/>
      <c r="Q1052" s="1"/>
    </row>
    <row r="1053" spans="16:17">
      <c r="P1053" s="1"/>
      <c r="Q1053" s="1"/>
    </row>
    <row r="1054" spans="16:17">
      <c r="P1054" s="1"/>
      <c r="Q1054" s="1"/>
    </row>
    <row r="1055" spans="16:17">
      <c r="P1055" s="1"/>
      <c r="Q1055" s="1"/>
    </row>
    <row r="1056" spans="16:17">
      <c r="P1056" s="1"/>
      <c r="Q1056" s="1"/>
    </row>
    <row r="1057" spans="16:17">
      <c r="P1057" s="1"/>
      <c r="Q1057" s="1"/>
    </row>
    <row r="1058" spans="16:17">
      <c r="P1058" s="1"/>
      <c r="Q1058" s="1"/>
    </row>
    <row r="1059" spans="16:17">
      <c r="P1059" s="1"/>
      <c r="Q1059" s="1"/>
    </row>
    <row r="1060" spans="16:17">
      <c r="P1060" s="1"/>
      <c r="Q1060" s="1"/>
    </row>
    <row r="1061" spans="16:17">
      <c r="P1061" s="1"/>
      <c r="Q1061" s="1"/>
    </row>
    <row r="1062" spans="16:17">
      <c r="P1062" s="1"/>
      <c r="Q1062" s="1"/>
    </row>
    <row r="1063" spans="16:17">
      <c r="P1063" s="1"/>
      <c r="Q1063" s="1"/>
    </row>
    <row r="1064" spans="16:17">
      <c r="P1064" s="1"/>
      <c r="Q1064" s="1"/>
    </row>
    <row r="1065" spans="16:17">
      <c r="P1065" s="1"/>
      <c r="Q1065" s="1"/>
    </row>
    <row r="1066" spans="16:17">
      <c r="P1066" s="1"/>
      <c r="Q1066" s="1"/>
    </row>
    <row r="1067" spans="16:17">
      <c r="P1067" s="1"/>
      <c r="Q1067" s="1"/>
    </row>
    <row r="1068" spans="16:17">
      <c r="P1068" s="1"/>
      <c r="Q1068" s="1"/>
    </row>
    <row r="1069" spans="16:17">
      <c r="P1069" s="1"/>
      <c r="Q1069" s="1"/>
    </row>
    <row r="1070" spans="16:17">
      <c r="P1070" s="1"/>
      <c r="Q1070" s="1"/>
    </row>
    <row r="1071" spans="16:17">
      <c r="P1071" s="1"/>
      <c r="Q1071" s="1"/>
    </row>
    <row r="1072" spans="16:17">
      <c r="P1072" s="1"/>
      <c r="Q1072" s="1"/>
    </row>
    <row r="1073" spans="16:17">
      <c r="P1073" s="1"/>
      <c r="Q1073" s="1"/>
    </row>
    <row r="1074" spans="16:17">
      <c r="P1074" s="1"/>
      <c r="Q1074" s="1"/>
    </row>
    <row r="1075" spans="16:17">
      <c r="P1075" s="1"/>
      <c r="Q1075" s="1"/>
    </row>
    <row r="1076" spans="16:17">
      <c r="P1076" s="1"/>
      <c r="Q1076" s="1"/>
    </row>
    <row r="1077" spans="16:17">
      <c r="P1077" s="1"/>
      <c r="Q1077" s="1"/>
    </row>
    <row r="1078" spans="16:17">
      <c r="P1078" s="1"/>
      <c r="Q1078" s="1"/>
    </row>
    <row r="1079" spans="16:17">
      <c r="P1079" s="1"/>
      <c r="Q1079" s="1"/>
    </row>
    <row r="1080" spans="16:17">
      <c r="P1080" s="1"/>
      <c r="Q1080" s="1"/>
    </row>
    <row r="1081" spans="16:17">
      <c r="P1081" s="1"/>
      <c r="Q1081" s="1"/>
    </row>
    <row r="1082" spans="16:17">
      <c r="P1082" s="1"/>
      <c r="Q1082" s="1"/>
    </row>
    <row r="1083" spans="16:17">
      <c r="P1083" s="1"/>
      <c r="Q1083" s="1"/>
    </row>
    <row r="1084" spans="16:17">
      <c r="P1084" s="1"/>
      <c r="Q1084" s="1"/>
    </row>
    <row r="1085" spans="16:17">
      <c r="P1085" s="1"/>
      <c r="Q1085" s="1"/>
    </row>
    <row r="1086" spans="16:17">
      <c r="P1086" s="1"/>
      <c r="Q1086" s="1"/>
    </row>
    <row r="1087" spans="16:17">
      <c r="P1087" s="1"/>
      <c r="Q1087" s="1"/>
    </row>
    <row r="1088" spans="16:17">
      <c r="P1088" s="1"/>
      <c r="Q1088" s="1"/>
    </row>
    <row r="1089" spans="16:17">
      <c r="P1089" s="1"/>
      <c r="Q1089" s="1"/>
    </row>
    <row r="1090" spans="16:17">
      <c r="P1090" s="1"/>
      <c r="Q1090" s="1"/>
    </row>
    <row r="1091" spans="16:17">
      <c r="P1091" s="1"/>
      <c r="Q1091" s="1"/>
    </row>
    <row r="1092" spans="16:17">
      <c r="P1092" s="1"/>
      <c r="Q1092" s="1"/>
    </row>
    <row r="1093" spans="16:17">
      <c r="P1093" s="1"/>
      <c r="Q1093" s="1"/>
    </row>
    <row r="1094" spans="16:17">
      <c r="P1094" s="1"/>
      <c r="Q1094" s="1"/>
    </row>
    <row r="1095" spans="16:17">
      <c r="P1095" s="1"/>
      <c r="Q1095" s="1"/>
    </row>
    <row r="1096" spans="16:17">
      <c r="P1096" s="1"/>
      <c r="Q1096" s="1"/>
    </row>
    <row r="1097" spans="16:17">
      <c r="P1097" s="1"/>
      <c r="Q1097" s="1"/>
    </row>
    <row r="1098" spans="16:17">
      <c r="P1098" s="1"/>
      <c r="Q1098" s="1"/>
    </row>
    <row r="1099" spans="16:17">
      <c r="P1099" s="1"/>
      <c r="Q1099" s="1"/>
    </row>
    <row r="1100" spans="16:17">
      <c r="P1100" s="1"/>
      <c r="Q1100" s="1"/>
    </row>
    <row r="1101" spans="16:17">
      <c r="P1101" s="1"/>
      <c r="Q1101" s="1"/>
    </row>
    <row r="1102" spans="16:17">
      <c r="P1102" s="1"/>
      <c r="Q1102" s="1"/>
    </row>
    <row r="1103" spans="16:17">
      <c r="P1103" s="1"/>
      <c r="Q1103" s="1"/>
    </row>
    <row r="1104" spans="16:17">
      <c r="P1104" s="1"/>
      <c r="Q1104" s="1"/>
    </row>
    <row r="1105" spans="16:17">
      <c r="P1105" s="1"/>
      <c r="Q1105" s="1"/>
    </row>
    <row r="1106" spans="16:17">
      <c r="P1106" s="1"/>
      <c r="Q1106" s="1"/>
    </row>
    <row r="1107" spans="16:17">
      <c r="P1107" s="1"/>
      <c r="Q1107" s="1"/>
    </row>
    <row r="1108" spans="16:17">
      <c r="P1108" s="1"/>
      <c r="Q1108" s="1"/>
    </row>
    <row r="1109" spans="16:17">
      <c r="P1109" s="1"/>
      <c r="Q1109" s="1"/>
    </row>
    <row r="1110" spans="16:17">
      <c r="P1110" s="1"/>
      <c r="Q1110" s="1"/>
    </row>
    <row r="1111" spans="16:17">
      <c r="P1111" s="1"/>
      <c r="Q1111" s="1"/>
    </row>
    <row r="1112" spans="16:17">
      <c r="P1112" s="1"/>
      <c r="Q1112" s="1"/>
    </row>
    <row r="1113" spans="16:17">
      <c r="P1113" s="1"/>
      <c r="Q1113" s="1"/>
    </row>
    <row r="1114" spans="16:17">
      <c r="P1114" s="1"/>
      <c r="Q1114" s="1"/>
    </row>
    <row r="1115" spans="16:17">
      <c r="P1115" s="1"/>
      <c r="Q1115" s="1"/>
    </row>
    <row r="1116" spans="16:17">
      <c r="P1116" s="1"/>
      <c r="Q1116" s="1"/>
    </row>
    <row r="1117" spans="16:17">
      <c r="P1117" s="1"/>
      <c r="Q1117" s="1"/>
    </row>
    <row r="1118" spans="16:17">
      <c r="P1118" s="1"/>
      <c r="Q1118" s="1"/>
    </row>
    <row r="1119" spans="16:17">
      <c r="P1119" s="1"/>
      <c r="Q1119" s="1"/>
    </row>
    <row r="1120" spans="16:17">
      <c r="P1120" s="1"/>
      <c r="Q1120" s="1"/>
    </row>
    <row r="1121" spans="16:17">
      <c r="P1121" s="1"/>
      <c r="Q1121" s="1"/>
    </row>
    <row r="1122" spans="16:17">
      <c r="P1122" s="1"/>
      <c r="Q1122" s="1"/>
    </row>
    <row r="1123" spans="16:17">
      <c r="P1123" s="1"/>
      <c r="Q1123" s="1"/>
    </row>
    <row r="1124" spans="16:17">
      <c r="P1124" s="1"/>
      <c r="Q1124" s="1"/>
    </row>
    <row r="1125" spans="16:17">
      <c r="P1125" s="1"/>
      <c r="Q1125" s="1"/>
    </row>
    <row r="1126" spans="16:17">
      <c r="P1126" s="1"/>
      <c r="Q1126" s="1"/>
    </row>
    <row r="1127" spans="16:17">
      <c r="P1127" s="1"/>
      <c r="Q1127" s="1"/>
    </row>
    <row r="1128" spans="16:17">
      <c r="P1128" s="1"/>
      <c r="Q1128" s="1"/>
    </row>
    <row r="1129" spans="16:17">
      <c r="P1129" s="1"/>
      <c r="Q1129" s="1"/>
    </row>
    <row r="1130" spans="16:17">
      <c r="P1130" s="1"/>
      <c r="Q1130" s="1"/>
    </row>
    <row r="1131" spans="16:17">
      <c r="P1131" s="1"/>
      <c r="Q1131" s="1"/>
    </row>
    <row r="1132" spans="16:17">
      <c r="P1132" s="1"/>
      <c r="Q1132" s="1"/>
    </row>
    <row r="1133" spans="16:17">
      <c r="P1133" s="1"/>
      <c r="Q1133" s="1"/>
    </row>
    <row r="1134" spans="16:17">
      <c r="P1134" s="1"/>
      <c r="Q1134" s="1"/>
    </row>
    <row r="1135" spans="16:17">
      <c r="P1135" s="1"/>
      <c r="Q1135" s="1"/>
    </row>
    <row r="1136" spans="16:17">
      <c r="P1136" s="1"/>
      <c r="Q1136" s="1"/>
    </row>
    <row r="1137" spans="16:17">
      <c r="P1137" s="1"/>
      <c r="Q1137" s="1"/>
    </row>
    <row r="1138" spans="16:17">
      <c r="P1138" s="1"/>
      <c r="Q1138" s="1"/>
    </row>
    <row r="1139" spans="16:17">
      <c r="P1139" s="1"/>
      <c r="Q1139" s="1"/>
    </row>
    <row r="1140" spans="16:17">
      <c r="P1140" s="1"/>
      <c r="Q1140" s="1"/>
    </row>
    <row r="1141" spans="16:17">
      <c r="P1141" s="1"/>
      <c r="Q1141" s="1"/>
    </row>
    <row r="1142" spans="16:17">
      <c r="P1142" s="1"/>
      <c r="Q1142" s="1"/>
    </row>
    <row r="1143" spans="16:17">
      <c r="P1143" s="1"/>
      <c r="Q1143" s="1"/>
    </row>
    <row r="1144" spans="16:17">
      <c r="P1144" s="1"/>
      <c r="Q1144" s="1"/>
    </row>
    <row r="1145" spans="16:17">
      <c r="P1145" s="1"/>
      <c r="Q1145" s="1"/>
    </row>
    <row r="1146" spans="16:17">
      <c r="P1146" s="1"/>
      <c r="Q1146" s="1"/>
    </row>
    <row r="1147" spans="16:17">
      <c r="P1147" s="1"/>
      <c r="Q1147" s="1"/>
    </row>
    <row r="1148" spans="16:17">
      <c r="P1148" s="1"/>
      <c r="Q1148" s="1"/>
    </row>
    <row r="1149" spans="16:17">
      <c r="P1149" s="1"/>
      <c r="Q1149" s="1"/>
    </row>
    <row r="1150" spans="16:17">
      <c r="P1150" s="1"/>
      <c r="Q1150" s="1"/>
    </row>
    <row r="1151" spans="16:17">
      <c r="P1151" s="1"/>
      <c r="Q1151" s="1"/>
    </row>
    <row r="1152" spans="16:17">
      <c r="P1152" s="1"/>
      <c r="Q1152" s="1"/>
    </row>
    <row r="1153" spans="16:17">
      <c r="P1153" s="1"/>
      <c r="Q1153" s="1"/>
    </row>
    <row r="1154" spans="16:17">
      <c r="P1154" s="1"/>
      <c r="Q1154" s="1"/>
    </row>
    <row r="1155" spans="16:17">
      <c r="P1155" s="1"/>
      <c r="Q1155" s="1"/>
    </row>
    <row r="1156" spans="16:17">
      <c r="P1156" s="1"/>
      <c r="Q1156" s="1"/>
    </row>
    <row r="1157" spans="16:17">
      <c r="P1157" s="1"/>
      <c r="Q1157" s="1"/>
    </row>
    <row r="1158" spans="16:17">
      <c r="P1158" s="1"/>
      <c r="Q1158" s="1"/>
    </row>
    <row r="1159" spans="16:17">
      <c r="P1159" s="1"/>
      <c r="Q1159" s="1"/>
    </row>
    <row r="1160" spans="16:17">
      <c r="P1160" s="1"/>
      <c r="Q1160" s="1"/>
    </row>
    <row r="1161" spans="16:17">
      <c r="P1161" s="1"/>
      <c r="Q1161" s="1"/>
    </row>
    <row r="1162" spans="16:17">
      <c r="P1162" s="1"/>
      <c r="Q1162" s="1"/>
    </row>
    <row r="1163" spans="16:17">
      <c r="P1163" s="1"/>
      <c r="Q1163" s="1"/>
    </row>
    <row r="1164" spans="16:17">
      <c r="P1164" s="1"/>
      <c r="Q1164" s="1"/>
    </row>
    <row r="1165" spans="16:17">
      <c r="P1165" s="1"/>
      <c r="Q1165" s="1"/>
    </row>
    <row r="1166" spans="16:17">
      <c r="P1166" s="1"/>
      <c r="Q1166" s="1"/>
    </row>
    <row r="1167" spans="16:17">
      <c r="P1167" s="1"/>
      <c r="Q1167" s="1"/>
    </row>
    <row r="1168" spans="16:17">
      <c r="P1168" s="1"/>
      <c r="Q1168" s="1"/>
    </row>
    <row r="1169" spans="16:17">
      <c r="P1169" s="1"/>
      <c r="Q1169" s="1"/>
    </row>
    <row r="1170" spans="16:17">
      <c r="P1170" s="1"/>
      <c r="Q1170" s="1"/>
    </row>
    <row r="1171" spans="16:17">
      <c r="P1171" s="1"/>
      <c r="Q1171" s="1"/>
    </row>
    <row r="1172" spans="16:17">
      <c r="P1172" s="1"/>
      <c r="Q1172" s="1"/>
    </row>
    <row r="1173" spans="16:17">
      <c r="P1173" s="1"/>
      <c r="Q1173" s="1"/>
    </row>
    <row r="1174" spans="16:17">
      <c r="P1174" s="1"/>
      <c r="Q1174" s="1"/>
    </row>
    <row r="1175" spans="16:17">
      <c r="P1175" s="1"/>
      <c r="Q1175" s="1"/>
    </row>
    <row r="1176" spans="16:17">
      <c r="P1176" s="1"/>
      <c r="Q1176" s="1"/>
    </row>
    <row r="1177" spans="16:17">
      <c r="P1177" s="1"/>
      <c r="Q1177" s="1"/>
    </row>
    <row r="1178" spans="16:17">
      <c r="P1178" s="1"/>
      <c r="Q1178" s="1"/>
    </row>
    <row r="1179" spans="16:17">
      <c r="P1179" s="1"/>
      <c r="Q1179" s="1"/>
    </row>
    <row r="1180" spans="16:17">
      <c r="P1180" s="1"/>
      <c r="Q1180" s="1"/>
    </row>
    <row r="1181" spans="16:17">
      <c r="P1181" s="1"/>
      <c r="Q1181" s="1"/>
    </row>
    <row r="1182" spans="16:17">
      <c r="P1182" s="1"/>
      <c r="Q1182" s="1"/>
    </row>
    <row r="1183" spans="16:17">
      <c r="P1183" s="1"/>
      <c r="Q1183" s="1"/>
    </row>
    <row r="1184" spans="16:17">
      <c r="P1184" s="1"/>
      <c r="Q1184" s="1"/>
    </row>
    <row r="1185" spans="16:17">
      <c r="P1185" s="1"/>
      <c r="Q1185" s="1"/>
    </row>
    <row r="1186" spans="16:17">
      <c r="P1186" s="1"/>
      <c r="Q1186" s="1"/>
    </row>
    <row r="1187" spans="16:17">
      <c r="P1187" s="1"/>
      <c r="Q1187" s="1"/>
    </row>
    <row r="1188" spans="16:17">
      <c r="P1188" s="1"/>
      <c r="Q1188" s="1"/>
    </row>
    <row r="1189" spans="16:17">
      <c r="P1189" s="1"/>
      <c r="Q1189" s="1"/>
    </row>
    <row r="1190" spans="16:17">
      <c r="P1190" s="1"/>
      <c r="Q1190" s="1"/>
    </row>
    <row r="1191" spans="16:17">
      <c r="P1191" s="1"/>
      <c r="Q1191" s="1"/>
    </row>
    <row r="1192" spans="16:17">
      <c r="P1192" s="1"/>
      <c r="Q1192" s="1"/>
    </row>
    <row r="1193" spans="16:17">
      <c r="P1193" s="1"/>
      <c r="Q1193" s="1"/>
    </row>
    <row r="1194" spans="16:17">
      <c r="P1194" s="1"/>
      <c r="Q1194" s="1"/>
    </row>
    <row r="1195" spans="16:17">
      <c r="P1195" s="1"/>
      <c r="Q1195" s="1"/>
    </row>
    <row r="1196" spans="16:17">
      <c r="P1196" s="1"/>
      <c r="Q1196" s="1"/>
    </row>
    <row r="1197" spans="16:17">
      <c r="P1197" s="1"/>
      <c r="Q1197" s="1"/>
    </row>
    <row r="1198" spans="16:17">
      <c r="P1198" s="1"/>
      <c r="Q1198" s="1"/>
    </row>
    <row r="1199" spans="16:17">
      <c r="P1199" s="1"/>
      <c r="Q1199" s="1"/>
    </row>
    <row r="1200" spans="16:17">
      <c r="P1200" s="1"/>
      <c r="Q1200" s="1"/>
    </row>
    <row r="1201" spans="16:17">
      <c r="P1201" s="1"/>
      <c r="Q1201" s="1"/>
    </row>
    <row r="1202" spans="16:17">
      <c r="P1202" s="1"/>
      <c r="Q1202" s="1"/>
    </row>
  </sheetData>
  <sheetProtection sheet="1" objects="1" scenarios="1" formatCells="0" formatColumns="0" formatRows="0" insertRows="0" sort="0"/>
  <autoFilter ref="A3:Q3">
    <filterColumn colId="1"/>
    <filterColumn colId="2"/>
    <filterColumn colId="3"/>
  </autoFilter>
  <mergeCells count="60">
    <mergeCell ref="A4:A7"/>
    <mergeCell ref="A9:A12"/>
    <mergeCell ref="A14:A17"/>
    <mergeCell ref="A19:A22"/>
    <mergeCell ref="C3:D3"/>
    <mergeCell ref="A24:A27"/>
    <mergeCell ref="A29:A32"/>
    <mergeCell ref="A34:A37"/>
    <mergeCell ref="A39:A42"/>
    <mergeCell ref="A44:A47"/>
    <mergeCell ref="A49:A52"/>
    <mergeCell ref="A54:A57"/>
    <mergeCell ref="A59:A62"/>
    <mergeCell ref="A64:A67"/>
    <mergeCell ref="A69:A72"/>
    <mergeCell ref="A74:A77"/>
    <mergeCell ref="A79:A82"/>
    <mergeCell ref="A84:A87"/>
    <mergeCell ref="A89:A92"/>
    <mergeCell ref="A94:A97"/>
    <mergeCell ref="A99:A102"/>
    <mergeCell ref="A104:A107"/>
    <mergeCell ref="A109:A112"/>
    <mergeCell ref="A114:A117"/>
    <mergeCell ref="A119:A122"/>
    <mergeCell ref="A124:A127"/>
    <mergeCell ref="A129:A132"/>
    <mergeCell ref="A134:A137"/>
    <mergeCell ref="A139:A142"/>
    <mergeCell ref="A144:A147"/>
    <mergeCell ref="B4:B7"/>
    <mergeCell ref="B9:B12"/>
    <mergeCell ref="B14:B17"/>
    <mergeCell ref="B19:B22"/>
    <mergeCell ref="B24:B27"/>
    <mergeCell ref="B59:B62"/>
    <mergeCell ref="B64:B67"/>
    <mergeCell ref="B69:B72"/>
    <mergeCell ref="B74:B77"/>
    <mergeCell ref="B29:B32"/>
    <mergeCell ref="B34:B37"/>
    <mergeCell ref="B39:B42"/>
    <mergeCell ref="B44:B47"/>
    <mergeCell ref="B49:B52"/>
    <mergeCell ref="B129:B132"/>
    <mergeCell ref="B134:B137"/>
    <mergeCell ref="B139:B142"/>
    <mergeCell ref="B144:B147"/>
    <mergeCell ref="A1:C2"/>
    <mergeCell ref="B104:B107"/>
    <mergeCell ref="B109:B112"/>
    <mergeCell ref="B114:B117"/>
    <mergeCell ref="B119:B122"/>
    <mergeCell ref="B124:B127"/>
    <mergeCell ref="B79:B82"/>
    <mergeCell ref="B84:B87"/>
    <mergeCell ref="B89:B92"/>
    <mergeCell ref="B94:B97"/>
    <mergeCell ref="B99:B102"/>
    <mergeCell ref="B54:B57"/>
  </mergeCells>
  <conditionalFormatting sqref="F4:Q4">
    <cfRule type="expression" dxfId="73" priority="96">
      <formula>OR(F1203="مستحقة",F10="مستحقة")</formula>
    </cfRule>
    <cfRule type="expression" dxfId="72" priority="97">
      <formula>OR(F1203="تمت",F10="تمت")</formula>
    </cfRule>
  </conditionalFormatting>
  <conditionalFormatting sqref="F4:Q4">
    <cfRule type="expression" dxfId="71" priority="76">
      <formula>OR(F7="مستحقة",F6="مستحقة")</formula>
    </cfRule>
    <cfRule type="expression" dxfId="70" priority="77">
      <formula>OR(F7="تمت",F6="تمت")</formula>
    </cfRule>
  </conditionalFormatting>
  <conditionalFormatting sqref="F7:Q7 F5:Q5">
    <cfRule type="expression" dxfId="69" priority="74">
      <formula>OR(F9="مستحقة",F7="مستحقة")</formula>
    </cfRule>
    <cfRule type="expression" dxfId="68" priority="75">
      <formula>OR(F9="تمت",F7="تمت")</formula>
    </cfRule>
  </conditionalFormatting>
  <conditionalFormatting sqref="F6:Q6">
    <cfRule type="expression" dxfId="67" priority="70">
      <formula>OR(F9="مستحقة",F7="مستحقة")</formula>
    </cfRule>
    <cfRule type="expression" dxfId="66" priority="71">
      <formula>OR(F9="تمت",F7="تمت")</formula>
    </cfRule>
  </conditionalFormatting>
  <conditionalFormatting sqref="F9:Q9 F19:Q19 F24:Q24 F29:Q29 F34:Q34 F39:Q39 F44:Q44 F49:Q49 F54:Q54 F59:Q59 F64:Q64 F69:Q69 F74:Q74 F79:Q79 F84:Q84 F89:Q89 F94:Q94 F99:Q99 F104:Q104 F109:Q109 F114:Q114 F119:Q119 F124:Q124 F129:Q129 F134:Q134 F139:Q139 F144:Q144 F14:Q14">
    <cfRule type="expression" dxfId="65" priority="68" stopIfTrue="1">
      <formula>OR(F12="مستحقة",F11="مستحقة")</formula>
    </cfRule>
    <cfRule type="expression" dxfId="64" priority="69" stopIfTrue="1">
      <formula>OR(F12="تمت",F11="تمت")</formula>
    </cfRule>
  </conditionalFormatting>
  <conditionalFormatting sqref="F102:Q102 F107:Q107 F112:Q112 F117:Q117 F122:Q122 F127:Q127 F132:Q132 F137:Q137 F142:Q142 F147:Q147 F57:Q57 F62:Q62 F67:Q67 F72:Q72 F77:Q77 F82:Q82 F87:Q87 F92:Q92 F97:Q97 F12:Q12 F17:Q17 F22:Q22 F27:Q27 F32:Q32 F37:Q37 F42:Q42 F47:Q47 F52:Q52 F10:Q10 F20:Q20 F25:Q25 F30:Q30 F35:Q35 F40:Q40 F45:Q45 F50:Q50 F55:Q55 F60:Q60 F65:Q65 F70:Q70 F75:Q75 F80:Q80 F85:Q85 F90:Q90 F95:Q95 F100:Q100 F105:Q105 F110:Q110 F115:Q115 F120:Q120 F125:Q125 F130:Q130 F135:Q135 F140:Q140 F145:Q145 F15:Q15">
    <cfRule type="expression" dxfId="63" priority="66" stopIfTrue="1">
      <formula>OR(F14="مستحقة",F12="مستحقة")</formula>
    </cfRule>
    <cfRule type="expression" dxfId="62" priority="67" stopIfTrue="1">
      <formula>OR(F14="تمت",F12="تمت")</formula>
    </cfRule>
  </conditionalFormatting>
  <conditionalFormatting sqref="F11:Q11 F21:Q21 F26:Q26 F31:Q31 F36:Q36 F41:Q41 F46:Q46 F51:Q51 F56:Q56 F61:Q61 F66:Q66 F71:Q71 F76:Q76 F81:Q81 F86:Q86 F91:Q91 F96:Q96 F101:Q101 F106:Q106 F111:Q111 F116:Q116 F121:Q121 F126:Q126 F131:Q131 F141:Q141 F146:Q146 F136:Q136 F16:Q16">
    <cfRule type="expression" dxfId="61" priority="62" stopIfTrue="1">
      <formula>OR(F14="مستحقة",F12="مستحقة")</formula>
    </cfRule>
    <cfRule type="expression" dxfId="60" priority="63" stopIfTrue="1">
      <formula>OR(F14="تمت",F12="تمت")</formula>
    </cfRule>
  </conditionalFormatting>
  <conditionalFormatting sqref="F5:Q7">
    <cfRule type="expression" dxfId="59" priority="154">
      <formula>OR(#REF!="مستحقة",F11="مستحقة")</formula>
    </cfRule>
    <cfRule type="expression" dxfId="58" priority="155">
      <formula>OR(#REF!="تمت",F11="تمت")</formula>
    </cfRule>
  </conditionalFormatting>
  <conditionalFormatting sqref="D4:D6">
    <cfRule type="expression" dxfId="57" priority="61">
      <formula>$D$7="صحيح"</formula>
    </cfRule>
    <cfRule type="expression" dxfId="56" priority="60">
      <formula>$D$7="خطأ"</formula>
    </cfRule>
  </conditionalFormatting>
  <conditionalFormatting sqref="D9:D11">
    <cfRule type="expression" dxfId="55" priority="59">
      <formula>$D$12="خطأ"</formula>
    </cfRule>
    <cfRule type="expression" dxfId="54" priority="58">
      <formula>$D$12="صحيح"</formula>
    </cfRule>
  </conditionalFormatting>
  <conditionalFormatting sqref="D14:D16">
    <cfRule type="expression" dxfId="53" priority="57">
      <formula>$D$17="صحيح"</formula>
    </cfRule>
    <cfRule type="expression" dxfId="52" priority="56">
      <formula>$D$17="خطأ"</formula>
    </cfRule>
  </conditionalFormatting>
  <conditionalFormatting sqref="D19:D21">
    <cfRule type="expression" dxfId="51" priority="55">
      <formula>$D$22="صحيح"</formula>
    </cfRule>
    <cfRule type="expression" dxfId="50" priority="54">
      <formula>$D$22="خطأ"</formula>
    </cfRule>
  </conditionalFormatting>
  <conditionalFormatting sqref="D24:D26">
    <cfRule type="expression" dxfId="49" priority="53">
      <formula>$D$27="صحيح"</formula>
    </cfRule>
    <cfRule type="expression" dxfId="48" priority="52">
      <formula>$D$27="خطأ"</formula>
    </cfRule>
  </conditionalFormatting>
  <conditionalFormatting sqref="D29:D31">
    <cfRule type="expression" dxfId="47" priority="51">
      <formula>$D$32="صحيح"</formula>
    </cfRule>
    <cfRule type="expression" dxfId="46" priority="50">
      <formula>$D$32="خطأ"</formula>
    </cfRule>
  </conditionalFormatting>
  <conditionalFormatting sqref="D34:D36">
    <cfRule type="expression" dxfId="45" priority="48">
      <formula>$D$37="صحيح"</formula>
    </cfRule>
    <cfRule type="expression" dxfId="44" priority="47">
      <formula>$D$37="خطأ"</formula>
    </cfRule>
  </conditionalFormatting>
  <conditionalFormatting sqref="D39:D41">
    <cfRule type="expression" dxfId="43" priority="46">
      <formula>$D$42="صحيح"</formula>
    </cfRule>
    <cfRule type="expression" dxfId="42" priority="45">
      <formula>$D$42="خطأ"</formula>
    </cfRule>
  </conditionalFormatting>
  <conditionalFormatting sqref="D44:D46">
    <cfRule type="expression" dxfId="41" priority="44">
      <formula>$D$47="صحيح"</formula>
    </cfRule>
    <cfRule type="expression" dxfId="40" priority="43">
      <formula>$D$47="خطأ"</formula>
    </cfRule>
  </conditionalFormatting>
  <conditionalFormatting sqref="D49:D51">
    <cfRule type="expression" dxfId="39" priority="42">
      <formula>$D$52="صحيح"</formula>
    </cfRule>
    <cfRule type="expression" dxfId="38" priority="41">
      <formula>$D$52="خطأ"</formula>
    </cfRule>
  </conditionalFormatting>
  <conditionalFormatting sqref="D54:D56">
    <cfRule type="expression" dxfId="37" priority="40">
      <formula>$D$57="صحيح"</formula>
    </cfRule>
    <cfRule type="expression" dxfId="36" priority="39">
      <formula>$D$57="خطأ"</formula>
    </cfRule>
  </conditionalFormatting>
  <conditionalFormatting sqref="D59:D61">
    <cfRule type="expression" dxfId="35" priority="38">
      <formula>$D$62="صحيح"</formula>
    </cfRule>
    <cfRule type="expression" dxfId="34" priority="37">
      <formula>$D$62="خطأ"</formula>
    </cfRule>
  </conditionalFormatting>
  <conditionalFormatting sqref="D64:D66">
    <cfRule type="expression" dxfId="33" priority="36">
      <formula>$D$67="صحيح"</formula>
    </cfRule>
    <cfRule type="expression" dxfId="32" priority="35">
      <formula>$D$67="خطأ"</formula>
    </cfRule>
  </conditionalFormatting>
  <conditionalFormatting sqref="D69:D71">
    <cfRule type="expression" dxfId="31" priority="34">
      <formula>$D$72="صحيح"</formula>
    </cfRule>
    <cfRule type="expression" dxfId="30" priority="33">
      <formula>$D$72="خطأ"</formula>
    </cfRule>
  </conditionalFormatting>
  <conditionalFormatting sqref="D74:D76">
    <cfRule type="expression" dxfId="29" priority="32">
      <formula>$D$77="صحيح"</formula>
    </cfRule>
    <cfRule type="expression" dxfId="28" priority="31">
      <formula>$D$77="خطأ"</formula>
    </cfRule>
  </conditionalFormatting>
  <conditionalFormatting sqref="D79:D81">
    <cfRule type="expression" dxfId="27" priority="30">
      <formula>$D$82="صحيح"</formula>
    </cfRule>
    <cfRule type="expression" dxfId="26" priority="29">
      <formula>$D$82="خطأ"</formula>
    </cfRule>
  </conditionalFormatting>
  <conditionalFormatting sqref="D84:D86">
    <cfRule type="expression" dxfId="25" priority="28">
      <formula>$D$87="صحيح"</formula>
    </cfRule>
    <cfRule type="expression" dxfId="24" priority="27">
      <formula>$D$87="خطأ"</formula>
    </cfRule>
  </conditionalFormatting>
  <conditionalFormatting sqref="D89:D91">
    <cfRule type="expression" dxfId="23" priority="26">
      <formula>$D$92="صحيح"</formula>
    </cfRule>
    <cfRule type="expression" dxfId="22" priority="25">
      <formula>$D$92="خطأ"</formula>
    </cfRule>
  </conditionalFormatting>
  <conditionalFormatting sqref="D94:D96">
    <cfRule type="expression" dxfId="21" priority="24">
      <formula>$D$97="صحيح"</formula>
    </cfRule>
    <cfRule type="expression" dxfId="20" priority="23">
      <formula>$D$97="خطأ"</formula>
    </cfRule>
  </conditionalFormatting>
  <conditionalFormatting sqref="D99:D101">
    <cfRule type="expression" dxfId="19" priority="22">
      <formula>$D$102="صحيح"</formula>
    </cfRule>
    <cfRule type="expression" dxfId="18" priority="21">
      <formula>$D$102="خطأ"</formula>
    </cfRule>
  </conditionalFormatting>
  <conditionalFormatting sqref="D104:D106">
    <cfRule type="expression" dxfId="17" priority="20">
      <formula>$D$107="صحيح"</formula>
    </cfRule>
    <cfRule type="expression" dxfId="16" priority="19">
      <formula>$D$107="خطأ"</formula>
    </cfRule>
  </conditionalFormatting>
  <conditionalFormatting sqref="D109:D111">
    <cfRule type="expression" dxfId="15" priority="18">
      <formula>$D$112="صحيح"</formula>
    </cfRule>
    <cfRule type="expression" dxfId="14" priority="17">
      <formula>$D$112="خطأ"</formula>
    </cfRule>
  </conditionalFormatting>
  <conditionalFormatting sqref="D114:D116">
    <cfRule type="expression" dxfId="13" priority="16">
      <formula>$D$117="صحيح"</formula>
    </cfRule>
    <cfRule type="expression" dxfId="12" priority="15">
      <formula>$D$117="خطأ"</formula>
    </cfRule>
  </conditionalFormatting>
  <conditionalFormatting sqref="D119:D121">
    <cfRule type="expression" dxfId="11" priority="14">
      <formula>$D$122="صحيح"</formula>
    </cfRule>
    <cfRule type="expression" dxfId="10" priority="13">
      <formula>$D$122="خطأ"</formula>
    </cfRule>
  </conditionalFormatting>
  <conditionalFormatting sqref="D124:D126">
    <cfRule type="expression" dxfId="9" priority="12">
      <formula>$D$127="صحيح"</formula>
    </cfRule>
    <cfRule type="expression" dxfId="8" priority="11">
      <formula>$D$127="خطأ"</formula>
    </cfRule>
  </conditionalFormatting>
  <conditionalFormatting sqref="D129:D131">
    <cfRule type="expression" dxfId="7" priority="10">
      <formula>$D$132="صحيح"</formula>
    </cfRule>
    <cfRule type="expression" dxfId="6" priority="9">
      <formula>$D$132="خطأ"</formula>
    </cfRule>
  </conditionalFormatting>
  <conditionalFormatting sqref="D134:D136">
    <cfRule type="expression" dxfId="5" priority="6">
      <formula>$D$137="صحيح"</formula>
    </cfRule>
    <cfRule type="expression" dxfId="4" priority="5">
      <formula>$D$137="خطأ"</formula>
    </cfRule>
  </conditionalFormatting>
  <conditionalFormatting sqref="D139:D141">
    <cfRule type="expression" dxfId="3" priority="4">
      <formula>$D$142="صحيح"</formula>
    </cfRule>
    <cfRule type="expression" dxfId="2" priority="3">
      <formula>$D$142="خطأ"</formula>
    </cfRule>
  </conditionalFormatting>
  <conditionalFormatting sqref="D144:D146">
    <cfRule type="expression" dxfId="1" priority="2">
      <formula>$D$147="صحيح"</formula>
    </cfRule>
    <cfRule type="expression" dxfId="0" priority="1">
      <formula>$D$147="خطأ"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7"/>
  <sheetViews>
    <sheetView rightToLeft="1" workbookViewId="0">
      <selection activeCell="B1" sqref="B1"/>
    </sheetView>
  </sheetViews>
  <sheetFormatPr defaultRowHeight="12.75"/>
  <cols>
    <col min="1" max="1" width="24.7109375" customWidth="1"/>
    <col min="2" max="2" width="18.85546875" customWidth="1"/>
    <col min="3" max="3" width="22.28515625" customWidth="1"/>
    <col min="4" max="4" width="19" customWidth="1"/>
    <col min="5" max="5" width="19.28515625" customWidth="1"/>
  </cols>
  <sheetData>
    <row r="1" spans="1:5" ht="34.5" customHeight="1" thickBot="1">
      <c r="C1" s="38">
        <f ca="1">SUM(C3:C147)</f>
        <v>50000</v>
      </c>
      <c r="D1" s="38">
        <f t="shared" ref="D1:E1" si="0">SUM(D3:D147)</f>
        <v>180000</v>
      </c>
      <c r="E1" s="38">
        <f t="shared" si="0"/>
        <v>250000</v>
      </c>
    </row>
    <row r="2" spans="1:5" ht="68.25" customHeight="1" thickBot="1">
      <c r="A2" s="35" t="s">
        <v>24</v>
      </c>
      <c r="B2" s="36" t="s">
        <v>25</v>
      </c>
      <c r="C2" s="36" t="s">
        <v>29</v>
      </c>
      <c r="D2" s="36" t="s">
        <v>30</v>
      </c>
      <c r="E2" s="37" t="s">
        <v>31</v>
      </c>
    </row>
    <row r="3" spans="1:5" ht="12.75" customHeight="1">
      <c r="A3" s="47" t="str">
        <f>التفاصيل!A4</f>
        <v>سيارة مان</v>
      </c>
      <c r="B3" s="50" t="str">
        <f>التفاصيل!B4</f>
        <v>احمد</v>
      </c>
      <c r="C3" s="53">
        <f ca="1">SUMIF(التفاصيل!F7:Q7,"مستحقة",التفاصيل!F5:Q5)</f>
        <v>40000</v>
      </c>
      <c r="D3" s="53">
        <f>SUM(التفاصيل!F6:Q6)</f>
        <v>120000</v>
      </c>
      <c r="E3" s="56">
        <f>التفاصيل!D4</f>
        <v>150000</v>
      </c>
    </row>
    <row r="4" spans="1:5" ht="12.75" customHeight="1">
      <c r="A4" s="48"/>
      <c r="B4" s="51"/>
      <c r="C4" s="54"/>
      <c r="D4" s="54"/>
      <c r="E4" s="57"/>
    </row>
    <row r="5" spans="1:5" ht="12.75" customHeight="1">
      <c r="A5" s="48"/>
      <c r="B5" s="51"/>
      <c r="C5" s="54"/>
      <c r="D5" s="54"/>
      <c r="E5" s="57"/>
    </row>
    <row r="6" spans="1:5" ht="13.5" customHeight="1">
      <c r="A6" s="48"/>
      <c r="B6" s="51"/>
      <c r="C6" s="54"/>
      <c r="D6" s="54"/>
      <c r="E6" s="57"/>
    </row>
    <row r="7" spans="1:5" ht="13.5" thickBot="1">
      <c r="A7" s="49"/>
      <c r="B7" s="52"/>
      <c r="C7" s="55"/>
      <c r="D7" s="55"/>
      <c r="E7" s="58"/>
    </row>
    <row r="8" spans="1:5" ht="12.75" customHeight="1">
      <c r="A8" s="47" t="str">
        <f>التفاصيل!A9</f>
        <v>سيارة</v>
      </c>
      <c r="B8" s="50" t="str">
        <f>التفاصيل!B9</f>
        <v>عبدالله</v>
      </c>
      <c r="C8" s="53">
        <f ca="1">SUMIF(التفاصيل!F12:Q12,"مستحقة",التفاصيل!F10:Q10)</f>
        <v>0</v>
      </c>
      <c r="D8" s="53">
        <f>SUM(التفاصيل!F10:Q10)</f>
        <v>0</v>
      </c>
      <c r="E8" s="56">
        <f>التفاصيل!D8</f>
        <v>0</v>
      </c>
    </row>
    <row r="9" spans="1:5" ht="12.75" customHeight="1">
      <c r="A9" s="48"/>
      <c r="B9" s="51"/>
      <c r="C9" s="54"/>
      <c r="D9" s="54"/>
      <c r="E9" s="57"/>
    </row>
    <row r="10" spans="1:5" ht="12.75" customHeight="1">
      <c r="A10" s="48"/>
      <c r="B10" s="51"/>
      <c r="C10" s="54"/>
      <c r="D10" s="54"/>
      <c r="E10" s="57"/>
    </row>
    <row r="11" spans="1:5" ht="13.5" customHeight="1">
      <c r="A11" s="48"/>
      <c r="B11" s="51"/>
      <c r="C11" s="54"/>
      <c r="D11" s="54"/>
      <c r="E11" s="57"/>
    </row>
    <row r="12" spans="1:5" ht="13.5" customHeight="1" thickBot="1">
      <c r="A12" s="49"/>
      <c r="B12" s="52"/>
      <c r="C12" s="55"/>
      <c r="D12" s="55"/>
      <c r="E12" s="58"/>
    </row>
    <row r="13" spans="1:5" ht="12.75" customHeight="1">
      <c r="A13" s="47" t="str">
        <f>التفاصيل!A14</f>
        <v>مرسيدس 2000</v>
      </c>
      <c r="B13" s="50" t="str">
        <f>التفاصيل!B14</f>
        <v>خالد</v>
      </c>
      <c r="C13" s="53">
        <f ca="1">SUMIF(التفاصيل!F17:Q17,"مستحقة",التفاصيل!F15:Q15)</f>
        <v>10000</v>
      </c>
      <c r="D13" s="53">
        <f>SUM(التفاصيل!F16:Q16)</f>
        <v>60000</v>
      </c>
      <c r="E13" s="56">
        <f>التفاصيل!D14</f>
        <v>100000</v>
      </c>
    </row>
    <row r="14" spans="1:5" ht="12.75" customHeight="1">
      <c r="A14" s="48"/>
      <c r="B14" s="51"/>
      <c r="C14" s="54"/>
      <c r="D14" s="54"/>
      <c r="E14" s="57"/>
    </row>
    <row r="15" spans="1:5" ht="12.75" customHeight="1">
      <c r="A15" s="48"/>
      <c r="B15" s="51"/>
      <c r="C15" s="54"/>
      <c r="D15" s="54"/>
      <c r="E15" s="57"/>
    </row>
    <row r="16" spans="1:5" ht="13.5" customHeight="1">
      <c r="A16" s="48"/>
      <c r="B16" s="51"/>
      <c r="C16" s="54"/>
      <c r="D16" s="54"/>
      <c r="E16" s="57"/>
    </row>
    <row r="17" spans="1:5" ht="12.75" customHeight="1" thickBot="1">
      <c r="A17" s="49"/>
      <c r="B17" s="52"/>
      <c r="C17" s="55"/>
      <c r="D17" s="55"/>
      <c r="E17" s="58"/>
    </row>
    <row r="18" spans="1:5" ht="12.75" customHeight="1">
      <c r="A18" s="47">
        <f>التفاصيل!A19</f>
        <v>0</v>
      </c>
      <c r="B18" s="50">
        <f>التفاصيل!B19</f>
        <v>0</v>
      </c>
      <c r="C18" s="53">
        <f ca="1">SUMIF(التفاصيل!F22:Q22,"مستحقة",التفاصيل!F20:Q20)</f>
        <v>0</v>
      </c>
      <c r="D18" s="53">
        <f>SUM(التفاصيل!F20:Q20)</f>
        <v>0</v>
      </c>
      <c r="E18" s="56">
        <f>التفاصيل!D18</f>
        <v>0</v>
      </c>
    </row>
    <row r="19" spans="1:5" ht="12.75" customHeight="1">
      <c r="A19" s="48"/>
      <c r="B19" s="51"/>
      <c r="C19" s="54"/>
      <c r="D19" s="54"/>
      <c r="E19" s="57"/>
    </row>
    <row r="20" spans="1:5" ht="13.5" customHeight="1">
      <c r="A20" s="48"/>
      <c r="B20" s="51"/>
      <c r="C20" s="54"/>
      <c r="D20" s="54"/>
      <c r="E20" s="57"/>
    </row>
    <row r="21" spans="1:5" ht="12.75" customHeight="1">
      <c r="A21" s="48"/>
      <c r="B21" s="51"/>
      <c r="C21" s="54"/>
      <c r="D21" s="54"/>
      <c r="E21" s="57"/>
    </row>
    <row r="22" spans="1:5" ht="12.75" customHeight="1" thickBot="1">
      <c r="A22" s="49"/>
      <c r="B22" s="52"/>
      <c r="C22" s="55"/>
      <c r="D22" s="55"/>
      <c r="E22" s="58"/>
    </row>
    <row r="23" spans="1:5" ht="12.75" customHeight="1">
      <c r="A23" s="47">
        <f>التفاصيل!A24</f>
        <v>0</v>
      </c>
      <c r="B23" s="50">
        <f>التفاصيل!B24</f>
        <v>0</v>
      </c>
      <c r="C23" s="53">
        <f ca="1">SUMIF(التفاصيل!F27:Q27,"مستحقة",التفاصيل!F25:Q25)</f>
        <v>0</v>
      </c>
      <c r="D23" s="53">
        <f>SUM(التفاصيل!F26:Q26)</f>
        <v>0</v>
      </c>
      <c r="E23" s="56">
        <f>التفاصيل!D24</f>
        <v>0</v>
      </c>
    </row>
    <row r="24" spans="1:5" ht="13.5" customHeight="1">
      <c r="A24" s="48"/>
      <c r="B24" s="51"/>
      <c r="C24" s="54"/>
      <c r="D24" s="54"/>
      <c r="E24" s="57"/>
    </row>
    <row r="25" spans="1:5" ht="12.75" customHeight="1">
      <c r="A25" s="48"/>
      <c r="B25" s="51"/>
      <c r="C25" s="54"/>
      <c r="D25" s="54"/>
      <c r="E25" s="57"/>
    </row>
    <row r="26" spans="1:5" ht="12.75" customHeight="1">
      <c r="A26" s="48"/>
      <c r="B26" s="51"/>
      <c r="C26" s="54"/>
      <c r="D26" s="54"/>
      <c r="E26" s="57"/>
    </row>
    <row r="27" spans="1:5" ht="12.75" customHeight="1" thickBot="1">
      <c r="A27" s="49"/>
      <c r="B27" s="52"/>
      <c r="C27" s="55"/>
      <c r="D27" s="55"/>
      <c r="E27" s="58"/>
    </row>
    <row r="28" spans="1:5" ht="13.5" customHeight="1">
      <c r="A28" s="47">
        <f>التفاصيل!A29</f>
        <v>0</v>
      </c>
      <c r="B28" s="50">
        <f>التفاصيل!B29</f>
        <v>0</v>
      </c>
      <c r="C28" s="53">
        <f ca="1">SUMIF(التفاصيل!F32:Q32,"مستحقة",التفاصيل!F30:Q30)</f>
        <v>0</v>
      </c>
      <c r="D28" s="53">
        <f>SUM(التفاصيل!F30:Q30)</f>
        <v>0</v>
      </c>
      <c r="E28" s="56">
        <f>التفاصيل!D28</f>
        <v>0</v>
      </c>
    </row>
    <row r="29" spans="1:5" ht="12.75" customHeight="1">
      <c r="A29" s="48"/>
      <c r="B29" s="51"/>
      <c r="C29" s="54"/>
      <c r="D29" s="54"/>
      <c r="E29" s="57"/>
    </row>
    <row r="30" spans="1:5" ht="12.75" customHeight="1">
      <c r="A30" s="48"/>
      <c r="B30" s="51"/>
      <c r="C30" s="54"/>
      <c r="D30" s="54"/>
      <c r="E30" s="57"/>
    </row>
    <row r="31" spans="1:5" ht="12.75" customHeight="1">
      <c r="A31" s="48"/>
      <c r="B31" s="51"/>
      <c r="C31" s="54"/>
      <c r="D31" s="54"/>
      <c r="E31" s="57"/>
    </row>
    <row r="32" spans="1:5" ht="13.5" customHeight="1" thickBot="1">
      <c r="A32" s="49"/>
      <c r="B32" s="52"/>
      <c r="C32" s="55"/>
      <c r="D32" s="55"/>
      <c r="E32" s="58"/>
    </row>
    <row r="33" spans="1:5" ht="12.75" customHeight="1">
      <c r="A33" s="47">
        <f>التفاصيل!A34</f>
        <v>0</v>
      </c>
      <c r="B33" s="50">
        <f>التفاصيل!B34</f>
        <v>0</v>
      </c>
      <c r="C33" s="53">
        <f ca="1">SUMIF(التفاصيل!F37:Q37,"مستحقة",التفاصيل!F35:Q35)</f>
        <v>0</v>
      </c>
      <c r="D33" s="53">
        <f>SUM(التفاصيل!F36:Q36)</f>
        <v>0</v>
      </c>
      <c r="E33" s="56">
        <f>التفاصيل!D34</f>
        <v>0</v>
      </c>
    </row>
    <row r="34" spans="1:5" ht="12.75" customHeight="1">
      <c r="A34" s="48"/>
      <c r="B34" s="51"/>
      <c r="C34" s="54"/>
      <c r="D34" s="54"/>
      <c r="E34" s="57"/>
    </row>
    <row r="35" spans="1:5" ht="12.75" customHeight="1">
      <c r="A35" s="48"/>
      <c r="B35" s="51"/>
      <c r="C35" s="54"/>
      <c r="D35" s="54"/>
      <c r="E35" s="57"/>
    </row>
    <row r="36" spans="1:5" ht="13.5" customHeight="1">
      <c r="A36" s="48"/>
      <c r="B36" s="51"/>
      <c r="C36" s="54"/>
      <c r="D36" s="54"/>
      <c r="E36" s="57"/>
    </row>
    <row r="37" spans="1:5" ht="12.75" customHeight="1" thickBot="1">
      <c r="A37" s="49"/>
      <c r="B37" s="52"/>
      <c r="C37" s="55"/>
      <c r="D37" s="55"/>
      <c r="E37" s="58"/>
    </row>
    <row r="38" spans="1:5" ht="12.75" customHeight="1">
      <c r="A38" s="47">
        <f>التفاصيل!A39</f>
        <v>0</v>
      </c>
      <c r="B38" s="50">
        <f>التفاصيل!B39</f>
        <v>0</v>
      </c>
      <c r="C38" s="53">
        <f ca="1">SUMIF(التفاصيل!F42:Q42,"مستحقة",التفاصيل!F40:Q40)</f>
        <v>0</v>
      </c>
      <c r="D38" s="53">
        <f>SUM(التفاصيل!F40:Q40)</f>
        <v>0</v>
      </c>
      <c r="E38" s="56">
        <f>التفاصيل!D38</f>
        <v>0</v>
      </c>
    </row>
    <row r="39" spans="1:5" ht="12.75" customHeight="1">
      <c r="A39" s="48"/>
      <c r="B39" s="51"/>
      <c r="C39" s="54"/>
      <c r="D39" s="54"/>
      <c r="E39" s="57"/>
    </row>
    <row r="40" spans="1:5" ht="13.5" customHeight="1">
      <c r="A40" s="48"/>
      <c r="B40" s="51"/>
      <c r="C40" s="54"/>
      <c r="D40" s="54"/>
      <c r="E40" s="57"/>
    </row>
    <row r="41" spans="1:5" ht="12.75" customHeight="1">
      <c r="A41" s="48"/>
      <c r="B41" s="51"/>
      <c r="C41" s="54"/>
      <c r="D41" s="54"/>
      <c r="E41" s="57"/>
    </row>
    <row r="42" spans="1:5" ht="12.75" customHeight="1" thickBot="1">
      <c r="A42" s="49"/>
      <c r="B42" s="52"/>
      <c r="C42" s="55"/>
      <c r="D42" s="55"/>
      <c r="E42" s="58"/>
    </row>
    <row r="43" spans="1:5" ht="12.75" customHeight="1">
      <c r="A43" s="47">
        <f>التفاصيل!A44</f>
        <v>0</v>
      </c>
      <c r="B43" s="50">
        <f>التفاصيل!B44</f>
        <v>0</v>
      </c>
      <c r="C43" s="53">
        <f ca="1">SUMIF(التفاصيل!F47:Q47,"مستحقة",التفاصيل!F45:Q45)</f>
        <v>0</v>
      </c>
      <c r="D43" s="53">
        <f>SUM(التفاصيل!F46:Q46)</f>
        <v>0</v>
      </c>
      <c r="E43" s="56">
        <f>التفاصيل!D44</f>
        <v>0</v>
      </c>
    </row>
    <row r="44" spans="1:5" ht="13.5" customHeight="1">
      <c r="A44" s="48"/>
      <c r="B44" s="51"/>
      <c r="C44" s="54"/>
      <c r="D44" s="54"/>
      <c r="E44" s="57"/>
    </row>
    <row r="45" spans="1:5" ht="12.75" customHeight="1">
      <c r="A45" s="48"/>
      <c r="B45" s="51"/>
      <c r="C45" s="54"/>
      <c r="D45" s="54"/>
      <c r="E45" s="57"/>
    </row>
    <row r="46" spans="1:5" ht="12.75" customHeight="1">
      <c r="A46" s="48"/>
      <c r="B46" s="51"/>
      <c r="C46" s="54"/>
      <c r="D46" s="54"/>
      <c r="E46" s="57"/>
    </row>
    <row r="47" spans="1:5" ht="12.75" customHeight="1" thickBot="1">
      <c r="A47" s="49"/>
      <c r="B47" s="52"/>
      <c r="C47" s="55"/>
      <c r="D47" s="55"/>
      <c r="E47" s="58"/>
    </row>
    <row r="48" spans="1:5" ht="13.5" customHeight="1">
      <c r="A48" s="47">
        <f>التفاصيل!A49</f>
        <v>0</v>
      </c>
      <c r="B48" s="50">
        <f>التفاصيل!B49</f>
        <v>0</v>
      </c>
      <c r="C48" s="53">
        <f ca="1">SUMIF(التفاصيل!F52:Q52,"مستحقة",التفاصيل!F50:Q50)</f>
        <v>0</v>
      </c>
      <c r="D48" s="53">
        <f>SUM(التفاصيل!F50:Q50)</f>
        <v>0</v>
      </c>
      <c r="E48" s="56">
        <f>التفاصيل!D48</f>
        <v>0</v>
      </c>
    </row>
    <row r="49" spans="1:5" ht="12.75" customHeight="1">
      <c r="A49" s="48"/>
      <c r="B49" s="51"/>
      <c r="C49" s="54"/>
      <c r="D49" s="54"/>
      <c r="E49" s="57"/>
    </row>
    <row r="50" spans="1:5" ht="12.75" customHeight="1">
      <c r="A50" s="48"/>
      <c r="B50" s="51"/>
      <c r="C50" s="54"/>
      <c r="D50" s="54"/>
      <c r="E50" s="57"/>
    </row>
    <row r="51" spans="1:5" ht="12.75" customHeight="1">
      <c r="A51" s="48"/>
      <c r="B51" s="51"/>
      <c r="C51" s="54"/>
      <c r="D51" s="54"/>
      <c r="E51" s="57"/>
    </row>
    <row r="52" spans="1:5" ht="13.5" customHeight="1" thickBot="1">
      <c r="A52" s="49"/>
      <c r="B52" s="52"/>
      <c r="C52" s="55"/>
      <c r="D52" s="55"/>
      <c r="E52" s="58"/>
    </row>
    <row r="53" spans="1:5" ht="12.75" customHeight="1">
      <c r="A53" s="47">
        <f>التفاصيل!A54</f>
        <v>0</v>
      </c>
      <c r="B53" s="50">
        <f>التفاصيل!B54</f>
        <v>0</v>
      </c>
      <c r="C53" s="53">
        <f ca="1">SUMIF(التفاصيل!F57:Q57,"مستحقة",التفاصيل!F55:Q55)</f>
        <v>0</v>
      </c>
      <c r="D53" s="53">
        <f>SUM(التفاصيل!F56:Q56)</f>
        <v>0</v>
      </c>
      <c r="E53" s="56">
        <f>التفاصيل!D54</f>
        <v>0</v>
      </c>
    </row>
    <row r="54" spans="1:5" ht="12.75" customHeight="1">
      <c r="A54" s="48"/>
      <c r="B54" s="51"/>
      <c r="C54" s="54"/>
      <c r="D54" s="54"/>
      <c r="E54" s="57"/>
    </row>
    <row r="55" spans="1:5" ht="12.75" customHeight="1">
      <c r="A55" s="48"/>
      <c r="B55" s="51"/>
      <c r="C55" s="54"/>
      <c r="D55" s="54"/>
      <c r="E55" s="57"/>
    </row>
    <row r="56" spans="1:5" ht="13.5" customHeight="1">
      <c r="A56" s="48"/>
      <c r="B56" s="51"/>
      <c r="C56" s="54"/>
      <c r="D56" s="54"/>
      <c r="E56" s="57"/>
    </row>
    <row r="57" spans="1:5" ht="12.75" customHeight="1" thickBot="1">
      <c r="A57" s="49"/>
      <c r="B57" s="52"/>
      <c r="C57" s="55"/>
      <c r="D57" s="55"/>
      <c r="E57" s="58"/>
    </row>
    <row r="58" spans="1:5" ht="12.75" customHeight="1">
      <c r="A58" s="47">
        <f>التفاصيل!A59</f>
        <v>0</v>
      </c>
      <c r="B58" s="50">
        <f>التفاصيل!B59</f>
        <v>0</v>
      </c>
      <c r="C58" s="53">
        <f ca="1">SUMIF(التفاصيل!F62:Q62,"مستحقة",التفاصيل!F60:Q60)</f>
        <v>0</v>
      </c>
      <c r="D58" s="53">
        <f>SUM(التفاصيل!F60:Q60)</f>
        <v>0</v>
      </c>
      <c r="E58" s="56">
        <f>التفاصيل!D58</f>
        <v>0</v>
      </c>
    </row>
    <row r="59" spans="1:5" ht="12.75" customHeight="1">
      <c r="A59" s="48"/>
      <c r="B59" s="51"/>
      <c r="C59" s="54"/>
      <c r="D59" s="54"/>
      <c r="E59" s="57"/>
    </row>
    <row r="60" spans="1:5" ht="13.5" customHeight="1">
      <c r="A60" s="48"/>
      <c r="B60" s="51"/>
      <c r="C60" s="54"/>
      <c r="D60" s="54"/>
      <c r="E60" s="57"/>
    </row>
    <row r="61" spans="1:5" ht="12.75" customHeight="1">
      <c r="A61" s="48"/>
      <c r="B61" s="51"/>
      <c r="C61" s="54"/>
      <c r="D61" s="54"/>
      <c r="E61" s="57"/>
    </row>
    <row r="62" spans="1:5" ht="12.75" customHeight="1" thickBot="1">
      <c r="A62" s="49"/>
      <c r="B62" s="52"/>
      <c r="C62" s="55"/>
      <c r="D62" s="55"/>
      <c r="E62" s="58"/>
    </row>
    <row r="63" spans="1:5" ht="12.75" customHeight="1">
      <c r="A63" s="47">
        <f>التفاصيل!A64</f>
        <v>0</v>
      </c>
      <c r="B63" s="50">
        <f>التفاصيل!B64</f>
        <v>0</v>
      </c>
      <c r="C63" s="53">
        <f ca="1">SUMIF(التفاصيل!F67:Q67,"مستحقة",التفاصيل!F65:Q65)</f>
        <v>0</v>
      </c>
      <c r="D63" s="53">
        <f>SUM(التفاصيل!F66:Q66)</f>
        <v>0</v>
      </c>
      <c r="E63" s="56">
        <f>التفاصيل!D64</f>
        <v>0</v>
      </c>
    </row>
    <row r="64" spans="1:5" ht="13.5" customHeight="1">
      <c r="A64" s="48"/>
      <c r="B64" s="51"/>
      <c r="C64" s="54"/>
      <c r="D64" s="54"/>
      <c r="E64" s="57"/>
    </row>
    <row r="65" spans="1:5" ht="12.75" customHeight="1">
      <c r="A65" s="48"/>
      <c r="B65" s="51"/>
      <c r="C65" s="54"/>
      <c r="D65" s="54"/>
      <c r="E65" s="57"/>
    </row>
    <row r="66" spans="1:5" ht="12.75" customHeight="1">
      <c r="A66" s="48"/>
      <c r="B66" s="51"/>
      <c r="C66" s="54"/>
      <c r="D66" s="54"/>
      <c r="E66" s="57"/>
    </row>
    <row r="67" spans="1:5" ht="12.75" customHeight="1" thickBot="1">
      <c r="A67" s="49"/>
      <c r="B67" s="52"/>
      <c r="C67" s="55"/>
      <c r="D67" s="55"/>
      <c r="E67" s="58"/>
    </row>
    <row r="68" spans="1:5" ht="13.5" customHeight="1">
      <c r="A68" s="47">
        <f>التفاصيل!A69</f>
        <v>0</v>
      </c>
      <c r="B68" s="50">
        <f>التفاصيل!B69</f>
        <v>0</v>
      </c>
      <c r="C68" s="53">
        <f ca="1">SUMIF(التفاصيل!F72:Q72,"مستحقة",التفاصيل!F70:Q70)</f>
        <v>0</v>
      </c>
      <c r="D68" s="53">
        <f>SUM(التفاصيل!F70:Q70)</f>
        <v>0</v>
      </c>
      <c r="E68" s="56">
        <f>التفاصيل!D68</f>
        <v>0</v>
      </c>
    </row>
    <row r="69" spans="1:5" ht="12.75" customHeight="1">
      <c r="A69" s="48"/>
      <c r="B69" s="51"/>
      <c r="C69" s="54"/>
      <c r="D69" s="54"/>
      <c r="E69" s="57"/>
    </row>
    <row r="70" spans="1:5" ht="12.75" customHeight="1">
      <c r="A70" s="48"/>
      <c r="B70" s="51"/>
      <c r="C70" s="54"/>
      <c r="D70" s="54"/>
      <c r="E70" s="57"/>
    </row>
    <row r="71" spans="1:5" ht="12.75" customHeight="1">
      <c r="A71" s="48"/>
      <c r="B71" s="51"/>
      <c r="C71" s="54"/>
      <c r="D71" s="54"/>
      <c r="E71" s="57"/>
    </row>
    <row r="72" spans="1:5" ht="13.5" customHeight="1" thickBot="1">
      <c r="A72" s="49"/>
      <c r="B72" s="52"/>
      <c r="C72" s="55"/>
      <c r="D72" s="55"/>
      <c r="E72" s="58"/>
    </row>
    <row r="73" spans="1:5" ht="12.75" customHeight="1">
      <c r="A73" s="47">
        <f>التفاصيل!A74</f>
        <v>0</v>
      </c>
      <c r="B73" s="50">
        <f>التفاصيل!B74</f>
        <v>0</v>
      </c>
      <c r="C73" s="53">
        <f ca="1">SUMIF(التفاصيل!F77:Q77,"مستحقة",التفاصيل!F75:Q75)</f>
        <v>0</v>
      </c>
      <c r="D73" s="53">
        <f>SUM(التفاصيل!F76:Q76)</f>
        <v>0</v>
      </c>
      <c r="E73" s="56">
        <f>التفاصيل!D74</f>
        <v>0</v>
      </c>
    </row>
    <row r="74" spans="1:5" ht="12.75" customHeight="1">
      <c r="A74" s="48"/>
      <c r="B74" s="51"/>
      <c r="C74" s="54"/>
      <c r="D74" s="54"/>
      <c r="E74" s="57"/>
    </row>
    <row r="75" spans="1:5" ht="12.75" customHeight="1">
      <c r="A75" s="48"/>
      <c r="B75" s="51"/>
      <c r="C75" s="54"/>
      <c r="D75" s="54"/>
      <c r="E75" s="57"/>
    </row>
    <row r="76" spans="1:5" ht="13.5" customHeight="1">
      <c r="A76" s="48"/>
      <c r="B76" s="51"/>
      <c r="C76" s="54"/>
      <c r="D76" s="54"/>
      <c r="E76" s="57"/>
    </row>
    <row r="77" spans="1:5" ht="12.75" customHeight="1" thickBot="1">
      <c r="A77" s="49"/>
      <c r="B77" s="52"/>
      <c r="C77" s="55"/>
      <c r="D77" s="55"/>
      <c r="E77" s="58"/>
    </row>
    <row r="78" spans="1:5" ht="12.75" customHeight="1">
      <c r="A78" s="47">
        <f>التفاصيل!A79</f>
        <v>0</v>
      </c>
      <c r="B78" s="50">
        <f>التفاصيل!B79</f>
        <v>0</v>
      </c>
      <c r="C78" s="53">
        <f ca="1">SUMIF(التفاصيل!F82:Q82,"مستحقة",التفاصيل!F80:Q80)</f>
        <v>0</v>
      </c>
      <c r="D78" s="53">
        <f>SUM(التفاصيل!F80:Q80)</f>
        <v>0</v>
      </c>
      <c r="E78" s="56">
        <f>التفاصيل!D78</f>
        <v>0</v>
      </c>
    </row>
    <row r="79" spans="1:5" ht="12.75" customHeight="1">
      <c r="A79" s="48"/>
      <c r="B79" s="51"/>
      <c r="C79" s="54"/>
      <c r="D79" s="54"/>
      <c r="E79" s="57"/>
    </row>
    <row r="80" spans="1:5" ht="13.5" customHeight="1">
      <c r="A80" s="48"/>
      <c r="B80" s="51"/>
      <c r="C80" s="54"/>
      <c r="D80" s="54"/>
      <c r="E80" s="57"/>
    </row>
    <row r="81" spans="1:5" ht="12.75" customHeight="1">
      <c r="A81" s="48"/>
      <c r="B81" s="51"/>
      <c r="C81" s="54"/>
      <c r="D81" s="54"/>
      <c r="E81" s="57"/>
    </row>
    <row r="82" spans="1:5" ht="12.75" customHeight="1" thickBot="1">
      <c r="A82" s="49"/>
      <c r="B82" s="52"/>
      <c r="C82" s="55"/>
      <c r="D82" s="55"/>
      <c r="E82" s="58"/>
    </row>
    <row r="83" spans="1:5" ht="12.75" customHeight="1">
      <c r="A83" s="47">
        <f>التفاصيل!A84</f>
        <v>0</v>
      </c>
      <c r="B83" s="50">
        <f>التفاصيل!B84</f>
        <v>0</v>
      </c>
      <c r="C83" s="53">
        <f ca="1">SUMIF(التفاصيل!F87:Q87,"مستحقة",التفاصيل!F85:Q85)</f>
        <v>0</v>
      </c>
      <c r="D83" s="53">
        <f>SUM(التفاصيل!F86:Q86)</f>
        <v>0</v>
      </c>
      <c r="E83" s="56">
        <f>التفاصيل!D84</f>
        <v>0</v>
      </c>
    </row>
    <row r="84" spans="1:5" ht="13.5" customHeight="1">
      <c r="A84" s="48"/>
      <c r="B84" s="51"/>
      <c r="C84" s="54"/>
      <c r="D84" s="54"/>
      <c r="E84" s="57"/>
    </row>
    <row r="85" spans="1:5" ht="12.75" customHeight="1">
      <c r="A85" s="48"/>
      <c r="B85" s="51"/>
      <c r="C85" s="54"/>
      <c r="D85" s="54"/>
      <c r="E85" s="57"/>
    </row>
    <row r="86" spans="1:5" ht="12.75" customHeight="1">
      <c r="A86" s="48"/>
      <c r="B86" s="51"/>
      <c r="C86" s="54"/>
      <c r="D86" s="54"/>
      <c r="E86" s="57"/>
    </row>
    <row r="87" spans="1:5" ht="12.75" customHeight="1" thickBot="1">
      <c r="A87" s="49"/>
      <c r="B87" s="52"/>
      <c r="C87" s="55"/>
      <c r="D87" s="55"/>
      <c r="E87" s="58"/>
    </row>
    <row r="88" spans="1:5" ht="13.5" customHeight="1">
      <c r="A88" s="47">
        <f>التفاصيل!A89</f>
        <v>0</v>
      </c>
      <c r="B88" s="50">
        <f>التفاصيل!B89</f>
        <v>0</v>
      </c>
      <c r="C88" s="53">
        <f ca="1">SUMIF(التفاصيل!F92:Q92,"مستحقة",التفاصيل!F90:Q90)</f>
        <v>0</v>
      </c>
      <c r="D88" s="53">
        <f>SUM(التفاصيل!F90:Q90)</f>
        <v>0</v>
      </c>
      <c r="E88" s="56">
        <f>التفاصيل!D88</f>
        <v>0</v>
      </c>
    </row>
    <row r="89" spans="1:5" ht="12.75" customHeight="1">
      <c r="A89" s="48"/>
      <c r="B89" s="51"/>
      <c r="C89" s="54"/>
      <c r="D89" s="54"/>
      <c r="E89" s="57"/>
    </row>
    <row r="90" spans="1:5" ht="12.75" customHeight="1">
      <c r="A90" s="48"/>
      <c r="B90" s="51"/>
      <c r="C90" s="54"/>
      <c r="D90" s="54"/>
      <c r="E90" s="57"/>
    </row>
    <row r="91" spans="1:5" ht="12.75" customHeight="1">
      <c r="A91" s="48"/>
      <c r="B91" s="51"/>
      <c r="C91" s="54"/>
      <c r="D91" s="54"/>
      <c r="E91" s="57"/>
    </row>
    <row r="92" spans="1:5" ht="13.5" customHeight="1" thickBot="1">
      <c r="A92" s="49"/>
      <c r="B92" s="52"/>
      <c r="C92" s="55"/>
      <c r="D92" s="55"/>
      <c r="E92" s="58"/>
    </row>
    <row r="93" spans="1:5" ht="12.75" customHeight="1">
      <c r="A93" s="47">
        <f>التفاصيل!A94</f>
        <v>0</v>
      </c>
      <c r="B93" s="50">
        <f>التفاصيل!B94</f>
        <v>0</v>
      </c>
      <c r="C93" s="53">
        <f ca="1">SUMIF(التفاصيل!F97:Q97,"مستحقة",التفاصيل!F95:Q95)</f>
        <v>0</v>
      </c>
      <c r="D93" s="53">
        <f>SUM(التفاصيل!F96:Q96)</f>
        <v>0</v>
      </c>
      <c r="E93" s="56">
        <f>التفاصيل!D94</f>
        <v>0</v>
      </c>
    </row>
    <row r="94" spans="1:5" ht="12.75" customHeight="1">
      <c r="A94" s="48"/>
      <c r="B94" s="51"/>
      <c r="C94" s="54"/>
      <c r="D94" s="54"/>
      <c r="E94" s="57"/>
    </row>
    <row r="95" spans="1:5" ht="12.75" customHeight="1">
      <c r="A95" s="48"/>
      <c r="B95" s="51"/>
      <c r="C95" s="54"/>
      <c r="D95" s="54"/>
      <c r="E95" s="57"/>
    </row>
    <row r="96" spans="1:5" ht="13.5" customHeight="1">
      <c r="A96" s="48"/>
      <c r="B96" s="51"/>
      <c r="C96" s="54"/>
      <c r="D96" s="54"/>
      <c r="E96" s="57"/>
    </row>
    <row r="97" spans="1:5" ht="12.75" customHeight="1" thickBot="1">
      <c r="A97" s="49"/>
      <c r="B97" s="52"/>
      <c r="C97" s="55"/>
      <c r="D97" s="55"/>
      <c r="E97" s="58"/>
    </row>
    <row r="98" spans="1:5" ht="12.75" customHeight="1">
      <c r="A98" s="47">
        <f>التفاصيل!A99</f>
        <v>0</v>
      </c>
      <c r="B98" s="50">
        <f>التفاصيل!B99</f>
        <v>0</v>
      </c>
      <c r="C98" s="53">
        <f ca="1">SUMIF(التفاصيل!F102:Q102,"مستحقة",التفاصيل!F100:Q100)</f>
        <v>0</v>
      </c>
      <c r="D98" s="53">
        <f>SUM(التفاصيل!F100:Q100)</f>
        <v>0</v>
      </c>
      <c r="E98" s="56">
        <f>التفاصيل!D98</f>
        <v>0</v>
      </c>
    </row>
    <row r="99" spans="1:5" ht="12.75" customHeight="1">
      <c r="A99" s="48"/>
      <c r="B99" s="51"/>
      <c r="C99" s="54"/>
      <c r="D99" s="54"/>
      <c r="E99" s="57"/>
    </row>
    <row r="100" spans="1:5" ht="13.5" customHeight="1">
      <c r="A100" s="48"/>
      <c r="B100" s="51"/>
      <c r="C100" s="54"/>
      <c r="D100" s="54"/>
      <c r="E100" s="57"/>
    </row>
    <row r="101" spans="1:5" ht="12.75" customHeight="1">
      <c r="A101" s="48"/>
      <c r="B101" s="51"/>
      <c r="C101" s="54"/>
      <c r="D101" s="54"/>
      <c r="E101" s="57"/>
    </row>
    <row r="102" spans="1:5" ht="12.75" customHeight="1" thickBot="1">
      <c r="A102" s="49"/>
      <c r="B102" s="52"/>
      <c r="C102" s="55"/>
      <c r="D102" s="55"/>
      <c r="E102" s="58"/>
    </row>
    <row r="103" spans="1:5" ht="12.75" customHeight="1">
      <c r="A103" s="47">
        <f>التفاصيل!A104</f>
        <v>0</v>
      </c>
      <c r="B103" s="50">
        <f>التفاصيل!B104</f>
        <v>0</v>
      </c>
      <c r="C103" s="53">
        <f ca="1">SUMIF(التفاصيل!F107:Q107,"مستحقة",التفاصيل!F105:Q105)</f>
        <v>0</v>
      </c>
      <c r="D103" s="53">
        <f>SUM(التفاصيل!F106:Q106)</f>
        <v>0</v>
      </c>
      <c r="E103" s="56">
        <f>التفاصيل!D104</f>
        <v>0</v>
      </c>
    </row>
    <row r="104" spans="1:5" ht="13.5" customHeight="1">
      <c r="A104" s="48"/>
      <c r="B104" s="51"/>
      <c r="C104" s="54"/>
      <c r="D104" s="54"/>
      <c r="E104" s="57"/>
    </row>
    <row r="105" spans="1:5" ht="12.75" customHeight="1">
      <c r="A105" s="48"/>
      <c r="B105" s="51"/>
      <c r="C105" s="54"/>
      <c r="D105" s="54"/>
      <c r="E105" s="57"/>
    </row>
    <row r="106" spans="1:5" ht="12.75" customHeight="1">
      <c r="A106" s="48"/>
      <c r="B106" s="51"/>
      <c r="C106" s="54"/>
      <c r="D106" s="54"/>
      <c r="E106" s="57"/>
    </row>
    <row r="107" spans="1:5" ht="12.75" customHeight="1" thickBot="1">
      <c r="A107" s="49"/>
      <c r="B107" s="52"/>
      <c r="C107" s="55"/>
      <c r="D107" s="55"/>
      <c r="E107" s="58"/>
    </row>
    <row r="108" spans="1:5" ht="13.5" customHeight="1">
      <c r="A108" s="47">
        <f>التفاصيل!A109</f>
        <v>0</v>
      </c>
      <c r="B108" s="50">
        <f>التفاصيل!B109</f>
        <v>0</v>
      </c>
      <c r="C108" s="53">
        <f ca="1">SUMIF(التفاصيل!F112:Q112,"مستحقة",التفاصيل!F110:Q110)</f>
        <v>0</v>
      </c>
      <c r="D108" s="53">
        <f>SUM(التفاصيل!F110:Q110)</f>
        <v>0</v>
      </c>
      <c r="E108" s="56">
        <f>التفاصيل!D108</f>
        <v>0</v>
      </c>
    </row>
    <row r="109" spans="1:5" ht="12.75" customHeight="1">
      <c r="A109" s="48"/>
      <c r="B109" s="51"/>
      <c r="C109" s="54"/>
      <c r="D109" s="54"/>
      <c r="E109" s="57"/>
    </row>
    <row r="110" spans="1:5" ht="12.75" customHeight="1">
      <c r="A110" s="48"/>
      <c r="B110" s="51"/>
      <c r="C110" s="54"/>
      <c r="D110" s="54"/>
      <c r="E110" s="57"/>
    </row>
    <row r="111" spans="1:5" ht="12.75" customHeight="1">
      <c r="A111" s="48"/>
      <c r="B111" s="51"/>
      <c r="C111" s="54"/>
      <c r="D111" s="54"/>
      <c r="E111" s="57"/>
    </row>
    <row r="112" spans="1:5" ht="13.5" customHeight="1" thickBot="1">
      <c r="A112" s="49"/>
      <c r="B112" s="52"/>
      <c r="C112" s="55"/>
      <c r="D112" s="55"/>
      <c r="E112" s="58"/>
    </row>
    <row r="113" spans="1:5" ht="12.75" customHeight="1">
      <c r="A113" s="47">
        <f>التفاصيل!A114</f>
        <v>0</v>
      </c>
      <c r="B113" s="50">
        <f>التفاصيل!B114</f>
        <v>0</v>
      </c>
      <c r="C113" s="53">
        <f ca="1">SUMIF(التفاصيل!F117:Q117,"مستحقة",التفاصيل!F115:Q115)</f>
        <v>0</v>
      </c>
      <c r="D113" s="53">
        <f>SUM(التفاصيل!F116:Q116)</f>
        <v>0</v>
      </c>
      <c r="E113" s="56">
        <f>التفاصيل!D114</f>
        <v>0</v>
      </c>
    </row>
    <row r="114" spans="1:5" ht="12.75" customHeight="1">
      <c r="A114" s="48"/>
      <c r="B114" s="51"/>
      <c r="C114" s="54"/>
      <c r="D114" s="54"/>
      <c r="E114" s="57"/>
    </row>
    <row r="115" spans="1:5" ht="12.75" customHeight="1">
      <c r="A115" s="48"/>
      <c r="B115" s="51"/>
      <c r="C115" s="54"/>
      <c r="D115" s="54"/>
      <c r="E115" s="57"/>
    </row>
    <row r="116" spans="1:5" ht="13.5" customHeight="1">
      <c r="A116" s="48"/>
      <c r="B116" s="51"/>
      <c r="C116" s="54"/>
      <c r="D116" s="54"/>
      <c r="E116" s="57"/>
    </row>
    <row r="117" spans="1:5" ht="12.75" customHeight="1" thickBot="1">
      <c r="A117" s="49"/>
      <c r="B117" s="52"/>
      <c r="C117" s="55"/>
      <c r="D117" s="55"/>
      <c r="E117" s="58"/>
    </row>
    <row r="118" spans="1:5" ht="12.75" customHeight="1">
      <c r="A118" s="47">
        <f>التفاصيل!A119</f>
        <v>0</v>
      </c>
      <c r="B118" s="50">
        <f>التفاصيل!B119</f>
        <v>0</v>
      </c>
      <c r="C118" s="53">
        <f ca="1">SUMIF(التفاصيل!F122:Q122,"مستحقة",التفاصيل!F120:Q120)</f>
        <v>0</v>
      </c>
      <c r="D118" s="53">
        <f>SUM(التفاصيل!F120:Q120)</f>
        <v>0</v>
      </c>
      <c r="E118" s="56">
        <f>التفاصيل!D118</f>
        <v>0</v>
      </c>
    </row>
    <row r="119" spans="1:5" ht="12.75" customHeight="1">
      <c r="A119" s="48"/>
      <c r="B119" s="51"/>
      <c r="C119" s="54"/>
      <c r="D119" s="54"/>
      <c r="E119" s="57"/>
    </row>
    <row r="120" spans="1:5" ht="13.5" customHeight="1">
      <c r="A120" s="48"/>
      <c r="B120" s="51"/>
      <c r="C120" s="54"/>
      <c r="D120" s="54"/>
      <c r="E120" s="57"/>
    </row>
    <row r="121" spans="1:5" ht="12.75" customHeight="1">
      <c r="A121" s="48"/>
      <c r="B121" s="51"/>
      <c r="C121" s="54"/>
      <c r="D121" s="54"/>
      <c r="E121" s="57"/>
    </row>
    <row r="122" spans="1:5" ht="12.75" customHeight="1" thickBot="1">
      <c r="A122" s="49"/>
      <c r="B122" s="52"/>
      <c r="C122" s="55"/>
      <c r="D122" s="55"/>
      <c r="E122" s="58"/>
    </row>
    <row r="123" spans="1:5" ht="12.75" customHeight="1">
      <c r="A123" s="47">
        <f>التفاصيل!A124</f>
        <v>0</v>
      </c>
      <c r="B123" s="50">
        <f>التفاصيل!B124</f>
        <v>0</v>
      </c>
      <c r="C123" s="53">
        <f ca="1">SUMIF(التفاصيل!F127:Q127,"مستحقة",التفاصيل!F125:Q125)</f>
        <v>0</v>
      </c>
      <c r="D123" s="53">
        <f>SUM(التفاصيل!F126:Q126)</f>
        <v>0</v>
      </c>
      <c r="E123" s="56">
        <f>التفاصيل!D124</f>
        <v>0</v>
      </c>
    </row>
    <row r="124" spans="1:5" ht="13.5" customHeight="1">
      <c r="A124" s="48"/>
      <c r="B124" s="51"/>
      <c r="C124" s="54"/>
      <c r="D124" s="54"/>
      <c r="E124" s="57"/>
    </row>
    <row r="125" spans="1:5" ht="12.75" customHeight="1">
      <c r="A125" s="48"/>
      <c r="B125" s="51"/>
      <c r="C125" s="54"/>
      <c r="D125" s="54"/>
      <c r="E125" s="57"/>
    </row>
    <row r="126" spans="1:5" ht="12.75" customHeight="1">
      <c r="A126" s="48"/>
      <c r="B126" s="51"/>
      <c r="C126" s="54"/>
      <c r="D126" s="54"/>
      <c r="E126" s="57"/>
    </row>
    <row r="127" spans="1:5" ht="12.75" customHeight="1" thickBot="1">
      <c r="A127" s="49"/>
      <c r="B127" s="52"/>
      <c r="C127" s="55"/>
      <c r="D127" s="55"/>
      <c r="E127" s="58"/>
    </row>
    <row r="128" spans="1:5" ht="13.5" customHeight="1">
      <c r="A128" s="47">
        <f>التفاصيل!A129</f>
        <v>0</v>
      </c>
      <c r="B128" s="50">
        <f>التفاصيل!B129</f>
        <v>0</v>
      </c>
      <c r="C128" s="53">
        <f ca="1">SUMIF(التفاصيل!F132:Q132,"مستحقة",التفاصيل!F130:Q130)</f>
        <v>0</v>
      </c>
      <c r="D128" s="53">
        <f>SUM(التفاصيل!F130:Q130)</f>
        <v>0</v>
      </c>
      <c r="E128" s="56">
        <f>التفاصيل!D128</f>
        <v>0</v>
      </c>
    </row>
    <row r="129" spans="1:5" ht="12.75" customHeight="1">
      <c r="A129" s="48"/>
      <c r="B129" s="51"/>
      <c r="C129" s="54"/>
      <c r="D129" s="54"/>
      <c r="E129" s="57"/>
    </row>
    <row r="130" spans="1:5" ht="12.75" customHeight="1">
      <c r="A130" s="48"/>
      <c r="B130" s="51"/>
      <c r="C130" s="54"/>
      <c r="D130" s="54"/>
      <c r="E130" s="57"/>
    </row>
    <row r="131" spans="1:5" ht="12.75" customHeight="1">
      <c r="A131" s="48"/>
      <c r="B131" s="51"/>
      <c r="C131" s="54"/>
      <c r="D131" s="54"/>
      <c r="E131" s="57"/>
    </row>
    <row r="132" spans="1:5" ht="13.5" customHeight="1" thickBot="1">
      <c r="A132" s="49"/>
      <c r="B132" s="52"/>
      <c r="C132" s="55"/>
      <c r="D132" s="55"/>
      <c r="E132" s="58"/>
    </row>
    <row r="133" spans="1:5" ht="12.75" customHeight="1">
      <c r="A133" s="47">
        <f>التفاصيل!A134</f>
        <v>0</v>
      </c>
      <c r="B133" s="50">
        <f>التفاصيل!B134</f>
        <v>0</v>
      </c>
      <c r="C133" s="53">
        <f ca="1">SUMIF(التفاصيل!F137:Q137,"مستحقة",التفاصيل!F135:Q135)</f>
        <v>0</v>
      </c>
      <c r="D133" s="53">
        <f>SUM(التفاصيل!F136:Q136)</f>
        <v>0</v>
      </c>
      <c r="E133" s="56">
        <f>التفاصيل!D134</f>
        <v>0</v>
      </c>
    </row>
    <row r="134" spans="1:5" ht="12.75" customHeight="1">
      <c r="A134" s="48"/>
      <c r="B134" s="51"/>
      <c r="C134" s="54"/>
      <c r="D134" s="54"/>
      <c r="E134" s="57"/>
    </row>
    <row r="135" spans="1:5" ht="12.75" customHeight="1">
      <c r="A135" s="48"/>
      <c r="B135" s="51"/>
      <c r="C135" s="54"/>
      <c r="D135" s="54"/>
      <c r="E135" s="57"/>
    </row>
    <row r="136" spans="1:5" ht="13.5" customHeight="1">
      <c r="A136" s="48"/>
      <c r="B136" s="51"/>
      <c r="C136" s="54"/>
      <c r="D136" s="54"/>
      <c r="E136" s="57"/>
    </row>
    <row r="137" spans="1:5" ht="12.75" customHeight="1" thickBot="1">
      <c r="A137" s="49"/>
      <c r="B137" s="52"/>
      <c r="C137" s="55"/>
      <c r="D137" s="55"/>
      <c r="E137" s="58"/>
    </row>
    <row r="138" spans="1:5" ht="12.75" customHeight="1">
      <c r="A138" s="47">
        <f>التفاصيل!A139</f>
        <v>0</v>
      </c>
      <c r="B138" s="50">
        <f>التفاصيل!B139</f>
        <v>0</v>
      </c>
      <c r="C138" s="53">
        <f ca="1">SUMIF(التفاصيل!F142:Q142,"مستحقة",التفاصيل!F140:Q140)</f>
        <v>0</v>
      </c>
      <c r="D138" s="53">
        <f>SUM(التفاصيل!F140:Q140)</f>
        <v>0</v>
      </c>
      <c r="E138" s="56">
        <f>التفاصيل!D138</f>
        <v>0</v>
      </c>
    </row>
    <row r="139" spans="1:5" ht="12.75" customHeight="1">
      <c r="A139" s="48"/>
      <c r="B139" s="51"/>
      <c r="C139" s="54"/>
      <c r="D139" s="54"/>
      <c r="E139" s="57"/>
    </row>
    <row r="140" spans="1:5" ht="13.5" customHeight="1">
      <c r="A140" s="48"/>
      <c r="B140" s="51"/>
      <c r="C140" s="54"/>
      <c r="D140" s="54"/>
      <c r="E140" s="57"/>
    </row>
    <row r="141" spans="1:5" ht="12.75" customHeight="1">
      <c r="A141" s="48"/>
      <c r="B141" s="51"/>
      <c r="C141" s="54"/>
      <c r="D141" s="54"/>
      <c r="E141" s="57"/>
    </row>
    <row r="142" spans="1:5" ht="12.75" customHeight="1" thickBot="1">
      <c r="A142" s="49"/>
      <c r="B142" s="52"/>
      <c r="C142" s="55"/>
      <c r="D142" s="55"/>
      <c r="E142" s="58"/>
    </row>
    <row r="143" spans="1:5" ht="12.75" customHeight="1">
      <c r="A143" s="47">
        <f>التفاصيل!A144</f>
        <v>0</v>
      </c>
      <c r="B143" s="50">
        <f>التفاصيل!B144</f>
        <v>0</v>
      </c>
      <c r="C143" s="53">
        <f ca="1">SUMIF(التفاصيل!F147:Q147,"مستحقة",التفاصيل!F145:Q145)</f>
        <v>0</v>
      </c>
      <c r="D143" s="53">
        <f>SUM(التفاصيل!F146:Q146)</f>
        <v>0</v>
      </c>
      <c r="E143" s="56">
        <f>التفاصيل!D144</f>
        <v>0</v>
      </c>
    </row>
    <row r="144" spans="1:5" ht="13.5" customHeight="1">
      <c r="A144" s="48"/>
      <c r="B144" s="51"/>
      <c r="C144" s="54"/>
      <c r="D144" s="54"/>
      <c r="E144" s="57"/>
    </row>
    <row r="145" spans="1:5" ht="12.75" customHeight="1">
      <c r="A145" s="48"/>
      <c r="B145" s="51"/>
      <c r="C145" s="54"/>
      <c r="D145" s="54"/>
      <c r="E145" s="57"/>
    </row>
    <row r="146" spans="1:5" ht="12.75" customHeight="1">
      <c r="A146" s="48"/>
      <c r="B146" s="51"/>
      <c r="C146" s="54"/>
      <c r="D146" s="54"/>
      <c r="E146" s="57"/>
    </row>
    <row r="147" spans="1:5" ht="12.75" customHeight="1" thickBot="1">
      <c r="A147" s="49"/>
      <c r="B147" s="52"/>
      <c r="C147" s="55"/>
      <c r="D147" s="55"/>
      <c r="E147" s="58"/>
    </row>
  </sheetData>
  <sheetProtection sort="0"/>
  <autoFilter ref="A2:E2"/>
  <mergeCells count="145">
    <mergeCell ref="A3:A7"/>
    <mergeCell ref="B3:B7"/>
    <mergeCell ref="C3:C7"/>
    <mergeCell ref="D3:D7"/>
    <mergeCell ref="E3:E7"/>
    <mergeCell ref="A8:A12"/>
    <mergeCell ref="B8:B12"/>
    <mergeCell ref="C8:C12"/>
    <mergeCell ref="D8:D12"/>
    <mergeCell ref="E8:E12"/>
    <mergeCell ref="A13:A17"/>
    <mergeCell ref="B13:B17"/>
    <mergeCell ref="C13:C17"/>
    <mergeCell ref="D13:D17"/>
    <mergeCell ref="E13:E17"/>
    <mergeCell ref="A18:A22"/>
    <mergeCell ref="B18:B22"/>
    <mergeCell ref="C18:C22"/>
    <mergeCell ref="D18:D22"/>
    <mergeCell ref="E18:E22"/>
    <mergeCell ref="A23:A27"/>
    <mergeCell ref="B23:B27"/>
    <mergeCell ref="C23:C27"/>
    <mergeCell ref="D23:D27"/>
    <mergeCell ref="E23:E27"/>
    <mergeCell ref="A28:A32"/>
    <mergeCell ref="B28:B32"/>
    <mergeCell ref="C28:C32"/>
    <mergeCell ref="D28:D32"/>
    <mergeCell ref="E28:E32"/>
    <mergeCell ref="A33:A37"/>
    <mergeCell ref="B33:B37"/>
    <mergeCell ref="C33:C37"/>
    <mergeCell ref="D33:D37"/>
    <mergeCell ref="E33:E37"/>
    <mergeCell ref="A38:A42"/>
    <mergeCell ref="B38:B42"/>
    <mergeCell ref="C38:C42"/>
    <mergeCell ref="D38:D42"/>
    <mergeCell ref="E38:E42"/>
    <mergeCell ref="A43:A47"/>
    <mergeCell ref="B43:B47"/>
    <mergeCell ref="C43:C47"/>
    <mergeCell ref="D43:D47"/>
    <mergeCell ref="E43:E47"/>
    <mergeCell ref="A48:A52"/>
    <mergeCell ref="B48:B52"/>
    <mergeCell ref="C48:C52"/>
    <mergeCell ref="D48:D52"/>
    <mergeCell ref="E48:E52"/>
    <mergeCell ref="A53:A57"/>
    <mergeCell ref="B53:B57"/>
    <mergeCell ref="C53:C57"/>
    <mergeCell ref="D53:D57"/>
    <mergeCell ref="E53:E57"/>
    <mergeCell ref="A58:A62"/>
    <mergeCell ref="B58:B62"/>
    <mergeCell ref="C58:C62"/>
    <mergeCell ref="D58:D62"/>
    <mergeCell ref="E58:E62"/>
    <mergeCell ref="A63:A67"/>
    <mergeCell ref="B63:B67"/>
    <mergeCell ref="C63:C67"/>
    <mergeCell ref="D63:D67"/>
    <mergeCell ref="E63:E67"/>
    <mergeCell ref="A68:A72"/>
    <mergeCell ref="B68:B72"/>
    <mergeCell ref="C68:C72"/>
    <mergeCell ref="D68:D72"/>
    <mergeCell ref="E68:E72"/>
    <mergeCell ref="A73:A77"/>
    <mergeCell ref="B73:B77"/>
    <mergeCell ref="C73:C77"/>
    <mergeCell ref="D73:D77"/>
    <mergeCell ref="E73:E77"/>
    <mergeCell ref="A78:A82"/>
    <mergeCell ref="B78:B82"/>
    <mergeCell ref="C78:C82"/>
    <mergeCell ref="D78:D82"/>
    <mergeCell ref="E78:E82"/>
    <mergeCell ref="A83:A87"/>
    <mergeCell ref="B83:B87"/>
    <mergeCell ref="C83:C87"/>
    <mergeCell ref="D83:D87"/>
    <mergeCell ref="E83:E87"/>
    <mergeCell ref="A88:A92"/>
    <mergeCell ref="B88:B92"/>
    <mergeCell ref="C88:C92"/>
    <mergeCell ref="D88:D92"/>
    <mergeCell ref="E88:E92"/>
    <mergeCell ref="A93:A97"/>
    <mergeCell ref="B93:B97"/>
    <mergeCell ref="C93:C97"/>
    <mergeCell ref="D93:D97"/>
    <mergeCell ref="E93:E97"/>
    <mergeCell ref="A98:A102"/>
    <mergeCell ref="B98:B102"/>
    <mergeCell ref="C98:C102"/>
    <mergeCell ref="D98:D102"/>
    <mergeCell ref="E98:E102"/>
    <mergeCell ref="A103:A107"/>
    <mergeCell ref="B103:B107"/>
    <mergeCell ref="C103:C107"/>
    <mergeCell ref="D103:D107"/>
    <mergeCell ref="E103:E107"/>
    <mergeCell ref="A108:A112"/>
    <mergeCell ref="B108:B112"/>
    <mergeCell ref="C108:C112"/>
    <mergeCell ref="D108:D112"/>
    <mergeCell ref="E108:E112"/>
    <mergeCell ref="A113:A117"/>
    <mergeCell ref="B113:B117"/>
    <mergeCell ref="C113:C117"/>
    <mergeCell ref="D113:D117"/>
    <mergeCell ref="E113:E117"/>
    <mergeCell ref="A118:A122"/>
    <mergeCell ref="B118:B122"/>
    <mergeCell ref="C118:C122"/>
    <mergeCell ref="D118:D122"/>
    <mergeCell ref="E118:E122"/>
    <mergeCell ref="A123:A127"/>
    <mergeCell ref="B123:B127"/>
    <mergeCell ref="C123:C127"/>
    <mergeCell ref="D123:D127"/>
    <mergeCell ref="E123:E127"/>
    <mergeCell ref="A128:A132"/>
    <mergeCell ref="B128:B132"/>
    <mergeCell ref="C128:C132"/>
    <mergeCell ref="D128:D132"/>
    <mergeCell ref="E128:E132"/>
    <mergeCell ref="A133:A137"/>
    <mergeCell ref="B133:B137"/>
    <mergeCell ref="C133:C137"/>
    <mergeCell ref="D133:D137"/>
    <mergeCell ref="E133:E137"/>
    <mergeCell ref="A138:A142"/>
    <mergeCell ref="B138:B142"/>
    <mergeCell ref="C138:C142"/>
    <mergeCell ref="D138:D142"/>
    <mergeCell ref="E138:E142"/>
    <mergeCell ref="A143:A147"/>
    <mergeCell ref="B143:B147"/>
    <mergeCell ref="C143:C147"/>
    <mergeCell ref="D143:D147"/>
    <mergeCell ref="E143:E1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التفاصيل</vt:lpstr>
      <vt:lpstr>الدفعات المستحقة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amaharsi</cp:lastModifiedBy>
  <dcterms:created xsi:type="dcterms:W3CDTF">2012-04-18T07:35:14Z</dcterms:created>
  <dcterms:modified xsi:type="dcterms:W3CDTF">2012-04-20T21:00:10Z</dcterms:modified>
</cp:coreProperties>
</file>